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alisa_kpmg_co_th/Documents/Prime 2026/Q2/FS/SET File/"/>
    </mc:Choice>
  </mc:AlternateContent>
  <xr:revisionPtr revIDLastSave="1094" documentId="13_ncr:1_{C987D2D7-C513-4F0D-BF6C-3E846E05456D}" xr6:coauthVersionLast="47" xr6:coauthVersionMax="47" xr10:uidLastSave="{CC309BDF-7259-468D-8522-F2E002F2606F}"/>
  <bookViews>
    <workbookView xWindow="-108" yWindow="-108" windowWidth="23256" windowHeight="13896" tabRatio="812" activeTab="5" xr2:uid="{D2BF5B88-4ECD-424C-8E4B-65A391A7A159}"/>
  </bookViews>
  <sheets>
    <sheet name="BS 5-7" sheetId="23" r:id="rId1"/>
    <sheet name="PL 8-9" sheetId="25" r:id="rId2"/>
    <sheet name="PL 10-11 6M" sheetId="32" r:id="rId3"/>
    <sheet name="SH - 12" sheetId="3" r:id="rId4"/>
    <sheet name="SH - 13" sheetId="5" r:id="rId5"/>
    <sheet name="CF 14-15" sheetId="31" r:id="rId6"/>
    <sheet name="DS_INTERNAL_SETTINGS_STORAGE" sheetId="26" state="veryHidden" r:id="rId7"/>
    <sheet name="DS_INTERNAL_DOCGROUP_STORAGE" sheetId="27" state="veryHidden" r:id="rId8"/>
    <sheet name="DS_INTERNAL_DOCUMENT_STORAGE" sheetId="28" state="veryHidden" r:id="rId9"/>
    <sheet name="DS_INTERNAL_SNIP_STORAGE" sheetId="29" state="veryHidden" r:id="rId10"/>
  </sheets>
  <definedNames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5" hidden="1">{#N/A,#N/A,FALSE,"BUDGET"}</definedName>
    <definedName name="___________DET4" localSheetId="2" hidden="1">{#N/A,#N/A,FALSE,"BUDGET"}</definedName>
    <definedName name="___________DET4" hidden="1">{#N/A,#N/A,FALSE,"BUDGET"}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localSheetId="2" hidden="1">{#N/A,#N/A,FALSE,"BUDGET"}</definedName>
    <definedName name="_________DET4" hidden="1">{#N/A,#N/A,FALSE,"BUDGET"}</definedName>
    <definedName name="_______a1" localSheetId="5" hidden="1">{"'Sheet1'!$L$16"}</definedName>
    <definedName name="_______a1" localSheetId="2" hidden="1">{"'Sheet1'!$L$16"}</definedName>
    <definedName name="_______a1" hidden="1">{"'Sheet1'!$L$16"}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localSheetId="2" hidden="1">{#N/A,#N/A,FALSE,"BUDGET"}</definedName>
    <definedName name="_______DET4" hidden="1">{#N/A,#N/A,FALSE,"BUDGET"}</definedName>
    <definedName name="_______PA3" localSheetId="5" hidden="1">{"'Sheet1'!$L$16"}</definedName>
    <definedName name="_______PA3" localSheetId="2" hidden="1">{"'Sheet1'!$L$16"}</definedName>
    <definedName name="_______PA3" hidden="1">{"'Sheet1'!$L$16"}</definedName>
    <definedName name="______a1" localSheetId="5" hidden="1">{"'Sheet1'!$L$16"}</definedName>
    <definedName name="______a1" localSheetId="2" hidden="1">{"'Sheet1'!$L$16"}</definedName>
    <definedName name="______a1" hidden="1">{"'Sheet1'!$L$16"}</definedName>
    <definedName name="______AP1" localSheetId="5" hidden="1">{#N/A,#N/A,FALSE,"Aging Summary";#N/A,#N/A,FALSE,"Ratio Analysis";#N/A,#N/A,FALSE,"Test 120 Day Accts";#N/A,#N/A,FALSE,"Tickmarks"}</definedName>
    <definedName name="______AP1" localSheetId="2" hidden="1">{#N/A,#N/A,FALSE,"Aging Summary";#N/A,#N/A,FALSE,"Ratio Analysis";#N/A,#N/A,FALSE,"Test 120 Day Accts";#N/A,#N/A,FALSE,"Tickmarks"}</definedName>
    <definedName name="______AP1" hidden="1">{#N/A,#N/A,FALSE,"Aging Summary";#N/A,#N/A,FALSE,"Ratio Analysis";#N/A,#N/A,FALSE,"Test 120 Day Accts";#N/A,#N/A,FALSE,"Tickmarks"}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localSheetId="2" hidden="1">{#N/A,#N/A,FALSE,"BUDGET"}</definedName>
    <definedName name="______DET4" hidden="1">{#N/A,#N/A,FALSE,"BUDGET"}</definedName>
    <definedName name="______NSO2" localSheetId="5" hidden="1">{"'Sheet1'!$L$16"}</definedName>
    <definedName name="______NSO2" localSheetId="2" hidden="1">{"'Sheet1'!$L$16"}</definedName>
    <definedName name="______NSO2" hidden="1">{"'Sheet1'!$L$16"}</definedName>
    <definedName name="_____a1" localSheetId="5" hidden="1">{"'Sheet1'!$L$16"}</definedName>
    <definedName name="_____a1" localSheetId="2" hidden="1">{"'Sheet1'!$L$16"}</definedName>
    <definedName name="_____a1" hidden="1">{"'Sheet1'!$L$16"}</definedName>
    <definedName name="_____A2" localSheetId="5" hidden="1">{"'Sheet1'!$L$16"}</definedName>
    <definedName name="_____A2" localSheetId="2" hidden="1">{"'Sheet1'!$L$16"}</definedName>
    <definedName name="_____A2" hidden="1">{"'Sheet1'!$L$16"}</definedName>
    <definedName name="_____AP1" localSheetId="5" hidden="1">{#N/A,#N/A,FALSE,"Aging Summary";#N/A,#N/A,FALSE,"Ratio Analysis";#N/A,#N/A,FALSE,"Test 120 Day Accts";#N/A,#N/A,FALSE,"Tickmarks"}</definedName>
    <definedName name="_____AP1" localSheetId="2" hidden="1">{#N/A,#N/A,FALSE,"Aging Summary";#N/A,#N/A,FALSE,"Ratio Analysis";#N/A,#N/A,FALSE,"Test 120 Day Accts";#N/A,#N/A,FALSE,"Tickmarks"}</definedName>
    <definedName name="_____AP1" hidden="1">{#N/A,#N/A,FALSE,"Aging Summary";#N/A,#N/A,FALSE,"Ratio Analysis";#N/A,#N/A,FALSE,"Test 120 Day Accts";#N/A,#N/A,FALSE,"Tickmarks"}</definedName>
    <definedName name="_____d1500" localSheetId="5" hidden="1">{"'Sheet1'!$L$16"}</definedName>
    <definedName name="_____d1500" localSheetId="2" hidden="1">{"'Sheet1'!$L$16"}</definedName>
    <definedName name="_____d1500" hidden="1">{"'Sheet1'!$L$16"}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localSheetId="2" hidden="1">{#N/A,#N/A,FALSE,"BUDGET"}</definedName>
    <definedName name="_____DET4" hidden="1">{#N/A,#N/A,FALSE,"BUDGET"}</definedName>
    <definedName name="_____h1" localSheetId="5" hidden="1">{"'Sheet1'!$L$16"}</definedName>
    <definedName name="_____h1" localSheetId="2" hidden="1">{"'Sheet1'!$L$16"}</definedName>
    <definedName name="_____h1" hidden="1">{"'Sheet1'!$L$16"}</definedName>
    <definedName name="_____M2" localSheetId="5" hidden="1">{"'Sheet1'!$L$16"}</definedName>
    <definedName name="_____M2" localSheetId="2" hidden="1">{"'Sheet1'!$L$16"}</definedName>
    <definedName name="_____M2" hidden="1">{"'Sheet1'!$L$16"}</definedName>
    <definedName name="_____PA3" localSheetId="5" hidden="1">{"'Sheet1'!$L$16"}</definedName>
    <definedName name="_____PA3" localSheetId="2" hidden="1">{"'Sheet1'!$L$16"}</definedName>
    <definedName name="_____PA3" hidden="1">{"'Sheet1'!$L$16"}</definedName>
    <definedName name="____a1" localSheetId="5" hidden="1">{"'Sheet1'!$L$16"}</definedName>
    <definedName name="____a1" localSheetId="2" hidden="1">{"'Sheet1'!$L$16"}</definedName>
    <definedName name="____a1" hidden="1">{"'Sheet1'!$L$16"}</definedName>
    <definedName name="____a1_1" localSheetId="5" hidden="1">{"'Sheet1'!$L$16"}</definedName>
    <definedName name="____a1_1" localSheetId="2" hidden="1">{"'Sheet1'!$L$16"}</definedName>
    <definedName name="____a1_1" hidden="1">{"'Sheet1'!$L$16"}</definedName>
    <definedName name="____a1_2" localSheetId="5" hidden="1">{"'Sheet1'!$L$16"}</definedName>
    <definedName name="____a1_2" localSheetId="2" hidden="1">{"'Sheet1'!$L$16"}</definedName>
    <definedName name="____a1_2" hidden="1">{"'Sheet1'!$L$16"}</definedName>
    <definedName name="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5" hidden="1">{"'Sheet1'!$L$16"}</definedName>
    <definedName name="____A2" localSheetId="2" hidden="1">{"'Sheet1'!$L$16"}</definedName>
    <definedName name="____A2" hidden="1">{"'Sheet1'!$L$16"}</definedName>
    <definedName name="____AP1" localSheetId="5" hidden="1">{#N/A,#N/A,FALSE,"Aging Summary";#N/A,#N/A,FALSE,"Ratio Analysis";#N/A,#N/A,FALSE,"Test 120 Day Accts";#N/A,#N/A,FALSE,"Tickmarks"}</definedName>
    <definedName name="____AP1" localSheetId="2" hidden="1">{#N/A,#N/A,FALSE,"Aging Summary";#N/A,#N/A,FALSE,"Ratio Analysis";#N/A,#N/A,FALSE,"Test 120 Day Accts";#N/A,#N/A,FALSE,"Tickmarks"}</definedName>
    <definedName name="____AP1" hidden="1">{#N/A,#N/A,FALSE,"Aging Summary";#N/A,#N/A,FALSE,"Ratio Analysis";#N/A,#N/A,FALSE,"Test 120 Day Accts";#N/A,#N/A,FALSE,"Tickmarks"}</definedName>
    <definedName name="____d1500" localSheetId="5" hidden="1">{"'Sheet1'!$L$16"}</definedName>
    <definedName name="____d1500" localSheetId="2" hidden="1">{"'Sheet1'!$L$16"}</definedName>
    <definedName name="____d1500" hidden="1">{"'Sheet1'!$L$16"}</definedName>
    <definedName name="____d1500_1" localSheetId="5" hidden="1">{"'Sheet1'!$L$16"}</definedName>
    <definedName name="____d1500_1" localSheetId="2" hidden="1">{"'Sheet1'!$L$16"}</definedName>
    <definedName name="____d1500_1" hidden="1">{"'Sheet1'!$L$16"}</definedName>
    <definedName name="____d1500_2" localSheetId="5" hidden="1">{"'Sheet1'!$L$16"}</definedName>
    <definedName name="____d1500_2" localSheetId="2" hidden="1">{"'Sheet1'!$L$16"}</definedName>
    <definedName name="____d1500_2" hidden="1">{"'Sheet1'!$L$16"}</definedName>
    <definedName name="____f5" localSheetId="5" hidden="1">{"'Sheet1'!$L$16"}</definedName>
    <definedName name="____f5" localSheetId="2" hidden="1">{"'Sheet1'!$L$16"}</definedName>
    <definedName name="____f5" hidden="1">{"'Sheet1'!$L$16"}</definedName>
    <definedName name="____hu1" localSheetId="5" hidden="1">{"'Sheet1'!$L$16"}</definedName>
    <definedName name="____hu1" localSheetId="2" hidden="1">{"'Sheet1'!$L$16"}</definedName>
    <definedName name="____hu1" hidden="1">{"'Sheet1'!$L$16"}</definedName>
    <definedName name="____hu2" localSheetId="5" hidden="1">{"'Sheet1'!$L$16"}</definedName>
    <definedName name="____hu2" localSheetId="2" hidden="1">{"'Sheet1'!$L$16"}</definedName>
    <definedName name="____hu2" hidden="1">{"'Sheet1'!$L$16"}</definedName>
    <definedName name="____hu5" localSheetId="5" hidden="1">{"'Sheet1'!$L$16"}</definedName>
    <definedName name="____hu5" localSheetId="2" hidden="1">{"'Sheet1'!$L$16"}</definedName>
    <definedName name="____hu5" hidden="1">{"'Sheet1'!$L$16"}</definedName>
    <definedName name="____hu6" localSheetId="5" hidden="1">{"'Sheet1'!$L$16"}</definedName>
    <definedName name="____hu6" localSheetId="2" hidden="1">{"'Sheet1'!$L$16"}</definedName>
    <definedName name="____hu6" hidden="1">{"'Sheet1'!$L$16"}</definedName>
    <definedName name="____Lan1" localSheetId="5" hidden="1">{"'Sheet1'!$L$16"}</definedName>
    <definedName name="____Lan1" localSheetId="2" hidden="1">{"'Sheet1'!$L$16"}</definedName>
    <definedName name="____Lan1" hidden="1">{"'Sheet1'!$L$16"}</definedName>
    <definedName name="____M2" localSheetId="5" hidden="1">{"'Sheet1'!$L$16"}</definedName>
    <definedName name="____M2" localSheetId="2" hidden="1">{"'Sheet1'!$L$16"}</definedName>
    <definedName name="____M2" hidden="1">{"'Sheet1'!$L$16"}</definedName>
    <definedName name="____M2_1" localSheetId="5" hidden="1">{"'Sheet1'!$L$16"}</definedName>
    <definedName name="____M2_1" localSheetId="2" hidden="1">{"'Sheet1'!$L$16"}</definedName>
    <definedName name="____M2_1" hidden="1">{"'Sheet1'!$L$16"}</definedName>
    <definedName name="____M2_2" localSheetId="5" hidden="1">{"'Sheet1'!$L$16"}</definedName>
    <definedName name="____M2_2" localSheetId="2" hidden="1">{"'Sheet1'!$L$16"}</definedName>
    <definedName name="____M2_2" hidden="1">{"'Sheet1'!$L$16"}</definedName>
    <definedName name="____m4" localSheetId="5" hidden="1">{"'Sheet1'!$L$16"}</definedName>
    <definedName name="____m4" localSheetId="2" hidden="1">{"'Sheet1'!$L$16"}</definedName>
    <definedName name="____m4" hidden="1">{"'Sheet1'!$L$16"}</definedName>
    <definedName name="____NSO2" localSheetId="5" hidden="1">{"'Sheet1'!$L$16"}</definedName>
    <definedName name="____NSO2" localSheetId="2" hidden="1">{"'Sheet1'!$L$16"}</definedName>
    <definedName name="____NSO2" hidden="1">{"'Sheet1'!$L$16"}</definedName>
    <definedName name="____PA3" localSheetId="5" hidden="1">{"'Sheet1'!$L$16"}</definedName>
    <definedName name="____PA3" localSheetId="2" hidden="1">{"'Sheet1'!$L$16"}</definedName>
    <definedName name="____PA3" hidden="1">{"'Sheet1'!$L$16"}</definedName>
    <definedName name="____T01" hidden="1">#REF!</definedName>
    <definedName name="____tt3" localSheetId="5" hidden="1">{"'Sheet1'!$L$16"}</definedName>
    <definedName name="____tt3" localSheetId="2" hidden="1">{"'Sheet1'!$L$16"}</definedName>
    <definedName name="____tt3" hidden="1">{"'Sheet1'!$L$16"}</definedName>
    <definedName name="___a1" localSheetId="5" hidden="1">{"'Sheet1'!$L$16"}</definedName>
    <definedName name="___a1" localSheetId="2" hidden="1">{"'Sheet1'!$L$16"}</definedName>
    <definedName name="___a1" hidden="1">{"'Sheet1'!$L$16"}</definedName>
    <definedName name="___a10" localSheetId="5" hidden="1">{"'Sheet1'!$L$16"}</definedName>
    <definedName name="___a10" localSheetId="2" hidden="1">{"'Sheet1'!$L$16"}</definedName>
    <definedName name="___a10" hidden="1">{"'Sheet1'!$L$16"}</definedName>
    <definedName name="___a10_1" localSheetId="5" hidden="1">{"'Sheet1'!$L$16"}</definedName>
    <definedName name="___a10_1" localSheetId="2" hidden="1">{"'Sheet1'!$L$16"}</definedName>
    <definedName name="___a10_1" hidden="1">{"'Sheet1'!$L$16"}</definedName>
    <definedName name="___a10_2" localSheetId="5" hidden="1">{"'Sheet1'!$L$16"}</definedName>
    <definedName name="___a10_2" localSheetId="2" hidden="1">{"'Sheet1'!$L$16"}</definedName>
    <definedName name="___a10_2" hidden="1">{"'Sheet1'!$L$16"}</definedName>
    <definedName name="___a11" localSheetId="5" hidden="1">{"'Sheet1'!$L$16"}</definedName>
    <definedName name="___a11" localSheetId="2" hidden="1">{"'Sheet1'!$L$16"}</definedName>
    <definedName name="___a11" hidden="1">{"'Sheet1'!$L$16"}</definedName>
    <definedName name="___a11_1" localSheetId="5" hidden="1">{"'Sheet1'!$L$16"}</definedName>
    <definedName name="___a11_1" localSheetId="2" hidden="1">{"'Sheet1'!$L$16"}</definedName>
    <definedName name="___a11_1" hidden="1">{"'Sheet1'!$L$16"}</definedName>
    <definedName name="___a11_2" localSheetId="5" hidden="1">{"'Sheet1'!$L$16"}</definedName>
    <definedName name="___a11_2" localSheetId="2" hidden="1">{"'Sheet1'!$L$16"}</definedName>
    <definedName name="___a11_2" hidden="1">{"'Sheet1'!$L$16"}</definedName>
    <definedName name="___a12" localSheetId="5" hidden="1">{"'Sheet1'!$L$16"}</definedName>
    <definedName name="___a12" localSheetId="2" hidden="1">{"'Sheet1'!$L$16"}</definedName>
    <definedName name="___a12" hidden="1">{"'Sheet1'!$L$16"}</definedName>
    <definedName name="___a12_1" localSheetId="5" hidden="1">{"'Sheet1'!$L$16"}</definedName>
    <definedName name="___a12_1" localSheetId="2" hidden="1">{"'Sheet1'!$L$16"}</definedName>
    <definedName name="___a12_1" hidden="1">{"'Sheet1'!$L$16"}</definedName>
    <definedName name="___a12_2" localSheetId="5" hidden="1">{"'Sheet1'!$L$16"}</definedName>
    <definedName name="___a12_2" localSheetId="2" hidden="1">{"'Sheet1'!$L$16"}</definedName>
    <definedName name="___a12_2" hidden="1">{"'Sheet1'!$L$16"}</definedName>
    <definedName name="___A2" localSheetId="5" hidden="1">{"'Sheet1'!$L$16"}</definedName>
    <definedName name="___A2" localSheetId="2" hidden="1">{"'Sheet1'!$L$16"}</definedName>
    <definedName name="___A2" hidden="1">{"'Sheet1'!$L$16"}</definedName>
    <definedName name="___a2_1" localSheetId="5" hidden="1">{"'Sheet1'!$L$16"}</definedName>
    <definedName name="___a2_1" localSheetId="2" hidden="1">{"'Sheet1'!$L$16"}</definedName>
    <definedName name="___a2_1" hidden="1">{"'Sheet1'!$L$16"}</definedName>
    <definedName name="___a2_2" localSheetId="5" hidden="1">{"'Sheet1'!$L$16"}</definedName>
    <definedName name="___a2_2" localSheetId="2" hidden="1">{"'Sheet1'!$L$16"}</definedName>
    <definedName name="___a2_2" hidden="1">{"'Sheet1'!$L$16"}</definedName>
    <definedName name="___a3" localSheetId="5" hidden="1">{"'Sheet1'!$L$16"}</definedName>
    <definedName name="___a3" localSheetId="2" hidden="1">{"'Sheet1'!$L$16"}</definedName>
    <definedName name="___a3" hidden="1">{"'Sheet1'!$L$16"}</definedName>
    <definedName name="___a3_1" localSheetId="5" hidden="1">{"'Sheet1'!$L$16"}</definedName>
    <definedName name="___a3_1" localSheetId="2" hidden="1">{"'Sheet1'!$L$16"}</definedName>
    <definedName name="___a3_1" hidden="1">{"'Sheet1'!$L$16"}</definedName>
    <definedName name="___a3_2" localSheetId="5" hidden="1">{"'Sheet1'!$L$16"}</definedName>
    <definedName name="___a3_2" localSheetId="2" hidden="1">{"'Sheet1'!$L$16"}</definedName>
    <definedName name="___a3_2" hidden="1">{"'Sheet1'!$L$16"}</definedName>
    <definedName name="___a4" localSheetId="5" hidden="1">{"'Sheet1'!$L$16"}</definedName>
    <definedName name="___a4" localSheetId="2" hidden="1">{"'Sheet1'!$L$16"}</definedName>
    <definedName name="___a4" hidden="1">{"'Sheet1'!$L$16"}</definedName>
    <definedName name="___a4_1" localSheetId="5" hidden="1">{"'Sheet1'!$L$16"}</definedName>
    <definedName name="___a4_1" localSheetId="2" hidden="1">{"'Sheet1'!$L$16"}</definedName>
    <definedName name="___a4_1" hidden="1">{"'Sheet1'!$L$16"}</definedName>
    <definedName name="___a4_2" localSheetId="5" hidden="1">{"'Sheet1'!$L$16"}</definedName>
    <definedName name="___a4_2" localSheetId="2" hidden="1">{"'Sheet1'!$L$16"}</definedName>
    <definedName name="___a4_2" hidden="1">{"'Sheet1'!$L$16"}</definedName>
    <definedName name="___a5" localSheetId="5" hidden="1">{"'Sheet1'!$L$16"}</definedName>
    <definedName name="___a5" localSheetId="2" hidden="1">{"'Sheet1'!$L$16"}</definedName>
    <definedName name="___a5" hidden="1">{"'Sheet1'!$L$16"}</definedName>
    <definedName name="___a5_1" localSheetId="5" hidden="1">{"'Sheet1'!$L$16"}</definedName>
    <definedName name="___a5_1" localSheetId="2" hidden="1">{"'Sheet1'!$L$16"}</definedName>
    <definedName name="___a5_1" hidden="1">{"'Sheet1'!$L$16"}</definedName>
    <definedName name="___a5_2" localSheetId="5" hidden="1">{"'Sheet1'!$L$16"}</definedName>
    <definedName name="___a5_2" localSheetId="2" hidden="1">{"'Sheet1'!$L$16"}</definedName>
    <definedName name="___a5_2" hidden="1">{"'Sheet1'!$L$16"}</definedName>
    <definedName name="___a7" localSheetId="5" hidden="1">{"'Sheet1'!$L$16"}</definedName>
    <definedName name="___a7" localSheetId="2" hidden="1">{"'Sheet1'!$L$16"}</definedName>
    <definedName name="___a7" hidden="1">{"'Sheet1'!$L$16"}</definedName>
    <definedName name="___a7_1" localSheetId="5" hidden="1">{"'Sheet1'!$L$16"}</definedName>
    <definedName name="___a7_1" localSheetId="2" hidden="1">{"'Sheet1'!$L$16"}</definedName>
    <definedName name="___a7_1" hidden="1">{"'Sheet1'!$L$16"}</definedName>
    <definedName name="___a7_2" localSheetId="5" hidden="1">{"'Sheet1'!$L$16"}</definedName>
    <definedName name="___a7_2" localSheetId="2" hidden="1">{"'Sheet1'!$L$16"}</definedName>
    <definedName name="___a7_2" hidden="1">{"'Sheet1'!$L$16"}</definedName>
    <definedName name="___a8" localSheetId="5" hidden="1">{"'Sheet1'!$L$16"}</definedName>
    <definedName name="___a8" localSheetId="2" hidden="1">{"'Sheet1'!$L$16"}</definedName>
    <definedName name="___a8" hidden="1">{"'Sheet1'!$L$16"}</definedName>
    <definedName name="___a8_1" localSheetId="5" hidden="1">{"'Sheet1'!$L$16"}</definedName>
    <definedName name="___a8_1" localSheetId="2" hidden="1">{"'Sheet1'!$L$16"}</definedName>
    <definedName name="___a8_1" hidden="1">{"'Sheet1'!$L$16"}</definedName>
    <definedName name="___a8_2" localSheetId="5" hidden="1">{"'Sheet1'!$L$16"}</definedName>
    <definedName name="___a8_2" localSheetId="2" hidden="1">{"'Sheet1'!$L$16"}</definedName>
    <definedName name="___a8_2" hidden="1">{"'Sheet1'!$L$16"}</definedName>
    <definedName name="___a9" localSheetId="5" hidden="1">{"'Sheet1'!$L$16"}</definedName>
    <definedName name="___a9" localSheetId="2" hidden="1">{"'Sheet1'!$L$16"}</definedName>
    <definedName name="___a9" hidden="1">{"'Sheet1'!$L$16"}</definedName>
    <definedName name="___a9_1" localSheetId="5" hidden="1">{"'Sheet1'!$L$16"}</definedName>
    <definedName name="___a9_1" localSheetId="2" hidden="1">{"'Sheet1'!$L$16"}</definedName>
    <definedName name="___a9_1" hidden="1">{"'Sheet1'!$L$16"}</definedName>
    <definedName name="___a9_2" localSheetId="5" hidden="1">{"'Sheet1'!$L$16"}</definedName>
    <definedName name="___a9_2" localSheetId="2" hidden="1">{"'Sheet1'!$L$16"}</definedName>
    <definedName name="___a9_2" hidden="1">{"'Sheet1'!$L$16"}</definedName>
    <definedName name="___d1500" localSheetId="5" hidden="1">{"'Sheet1'!$L$16"}</definedName>
    <definedName name="___d1500" localSheetId="2" hidden="1">{"'Sheet1'!$L$16"}</definedName>
    <definedName name="___d1500" hidden="1">{"'Sheet1'!$L$16"}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localSheetId="2" hidden="1">{#N/A,#N/A,FALSE,"BUDGET"}</definedName>
    <definedName name="___DET4" hidden="1">{#N/A,#N/A,FALSE,"BUDGET"}</definedName>
    <definedName name="___F1" localSheetId="5" hidden="1">{"'Sheet1'!$L$16"}</definedName>
    <definedName name="___F1" localSheetId="2" hidden="1">{"'Sheet1'!$L$16"}</definedName>
    <definedName name="___F1" hidden="1">{"'Sheet1'!$L$16"}</definedName>
    <definedName name="___f5" localSheetId="5" hidden="1">{"'Sheet1'!$L$16"}</definedName>
    <definedName name="___f5" localSheetId="2" hidden="1">{"'Sheet1'!$L$16"}</definedName>
    <definedName name="___f5" hidden="1">{"'Sheet1'!$L$16"}</definedName>
    <definedName name="___f5_1" localSheetId="5" hidden="1">{"'Sheet1'!$L$16"}</definedName>
    <definedName name="___f5_1" localSheetId="2" hidden="1">{"'Sheet1'!$L$16"}</definedName>
    <definedName name="___f5_1" hidden="1">{"'Sheet1'!$L$16"}</definedName>
    <definedName name="___f5_2" localSheetId="5" hidden="1">{"'Sheet1'!$L$16"}</definedName>
    <definedName name="___f5_2" localSheetId="2" hidden="1">{"'Sheet1'!$L$16"}</definedName>
    <definedName name="___f5_2" hidden="1">{"'Sheet1'!$L$16"}</definedName>
    <definedName name="___h1" localSheetId="5" hidden="1">{"'TDTGT (theo Dphuong)'!$A$4:$F$75"}</definedName>
    <definedName name="___h1" localSheetId="2" hidden="1">{"'TDTGT (theo Dphuong)'!$A$4:$F$75"}</definedName>
    <definedName name="___h1" hidden="1">{"'TDTGT (theo Dphuong)'!$A$4:$F$75"}</definedName>
    <definedName name="___M2" localSheetId="5" hidden="1">{"'Sheet1'!$L$16"}</definedName>
    <definedName name="___M2" localSheetId="2" hidden="1">{"'Sheet1'!$L$16"}</definedName>
    <definedName name="___M2" hidden="1">{"'Sheet1'!$L$16"}</definedName>
    <definedName name="___NSO2" localSheetId="5" hidden="1">{"'Sheet1'!$L$16"}</definedName>
    <definedName name="___NSO2" localSheetId="2" hidden="1">{"'Sheet1'!$L$16"}</definedName>
    <definedName name="___NSO2" hidden="1">{"'Sheet1'!$L$16"}</definedName>
    <definedName name="___PA3" localSheetId="5" hidden="1">{"'Sheet1'!$L$16"}</definedName>
    <definedName name="___PA3" localSheetId="2" hidden="1">{"'Sheet1'!$L$16"}</definedName>
    <definedName name="___PA3" hidden="1">{"'Sheet1'!$L$16"}</definedName>
    <definedName name="___T01" hidden="1">#REF!</definedName>
    <definedName name="__123Graph_A1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SA" hidden="1">#REF!</definedName>
    <definedName name="__123Graph_ASP1" hidden="1">#REF!</definedName>
    <definedName name="__123Graph_ATEM1" hidden="1">#REF!</definedName>
    <definedName name="__123Graph_ATEMP" hidden="1">#REF!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B1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C1" hidden="1">#REF!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D1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SA" hidden="1">#REF!</definedName>
    <definedName name="__123Graph_DSP1" hidden="1">#REF!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X1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P20" hidden="1">#REF!</definedName>
    <definedName name="__123Graph_XPICPRO" hidden="1">#REF!</definedName>
    <definedName name="__123Graph_XPICULG" hidden="1">#REF!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SP1" hidden="1">#REF!</definedName>
    <definedName name="__123Graph_XTEM1" hidden="1">#REF!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a1" localSheetId="5" hidden="1">{"'Sheet1'!$L$16"}</definedName>
    <definedName name="__a1" localSheetId="2" hidden="1">{"'Sheet1'!$L$16"}</definedName>
    <definedName name="__a1" hidden="1">{"'Sheet1'!$L$16"}</definedName>
    <definedName name="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5" hidden="1">{"'Sheet1'!$L$16"}</definedName>
    <definedName name="__A2" localSheetId="2" hidden="1">{"'Sheet1'!$L$16"}</definedName>
    <definedName name="__A2" hidden="1">{"'Sheet1'!$L$16"}</definedName>
    <definedName name="__AP1" localSheetId="5" hidden="1">{#N/A,#N/A,FALSE,"Aging Summary";#N/A,#N/A,FALSE,"Ratio Analysis";#N/A,#N/A,FALSE,"Test 120 Day Accts";#N/A,#N/A,FALSE,"Tickmarks"}</definedName>
    <definedName name="__AP1" localSheetId="2" hidden="1">{#N/A,#N/A,FALSE,"Aging Summary";#N/A,#N/A,FALSE,"Ratio Analysis";#N/A,#N/A,FALSE,"Test 120 Day Accts";#N/A,#N/A,FALSE,"Tickmarks"}</definedName>
    <definedName name="__AP1" hidden="1">{#N/A,#N/A,FALSE,"Aging Summary";#N/A,#N/A,FALSE,"Ratio Analysis";#N/A,#N/A,FALSE,"Test 120 Day Accts";#N/A,#N/A,FALSE,"Tickmarks"}</definedName>
    <definedName name="__d1500" localSheetId="5" hidden="1">{"'Sheet1'!$L$16"}</definedName>
    <definedName name="__d1500" localSheetId="2" hidden="1">{"'Sheet1'!$L$16"}</definedName>
    <definedName name="__d1500" hidden="1">{"'Sheet1'!$L$16"}</definedName>
    <definedName name="__DCF1" localSheetId="5" hidden="1">{#N/A,#N/A,FALSE,"DCF Summary";#N/A,#N/A,FALSE,"Casema";#N/A,#N/A,FALSE,"Casema NoTel";#N/A,#N/A,FALSE,"UK";#N/A,#N/A,FALSE,"RCF";#N/A,#N/A,FALSE,"Intercable CZ";#N/A,#N/A,FALSE,"Interkabel P"}</definedName>
    <definedName name="__DCF1" localSheetId="2" hidden="1">{#N/A,#N/A,FALSE,"DCF Summary";#N/A,#N/A,FALSE,"Casema";#N/A,#N/A,FALSE,"Casema NoTel";#N/A,#N/A,FALSE,"UK";#N/A,#N/A,FALSE,"RCF";#N/A,#N/A,FALSE,"Intercable CZ";#N/A,#N/A,FALSE,"Interkabel P"}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localSheetId="2" hidden="1">{#N/A,#N/A,FALSE,"BUDGET"}</definedName>
    <definedName name="__DET4" hidden="1">{#N/A,#N/A,FALSE,"BUDGET"}</definedName>
    <definedName name="__F1" localSheetId="5" hidden="1">{"'Sheet1'!$L$16"}</definedName>
    <definedName name="__F1" localSheetId="2" hidden="1">{"'Sheet1'!$L$16"}</definedName>
    <definedName name="__F1" hidden="1">{"'Sheet1'!$L$16"}</definedName>
    <definedName name="__f5" localSheetId="5" hidden="1">{"'Sheet1'!$L$16"}</definedName>
    <definedName name="__f5" localSheetId="2" hidden="1">{"'Sheet1'!$L$16"}</definedName>
    <definedName name="__f5" hidden="1">{"'Sheet1'!$L$16"}</definedName>
    <definedName name="__FDS_HYPERLINK_TOGGLE_STATE__" hidden="1">"ON"</definedName>
    <definedName name="__h1" localSheetId="5" hidden="1">{"'TDTGT (theo Dphuong)'!$A$4:$F$75"}</definedName>
    <definedName name="__h1" localSheetId="2" hidden="1">{"'TDTGT (theo Dphuong)'!$A$4:$F$75"}</definedName>
    <definedName name="__h1" hidden="1">{"'TDTGT (theo Dphuong)'!$A$4:$F$75"}</definedName>
    <definedName name="__hu1" localSheetId="5" hidden="1">{"'Sheet1'!$L$16"}</definedName>
    <definedName name="__hu1" localSheetId="2" hidden="1">{"'Sheet1'!$L$16"}</definedName>
    <definedName name="__hu1" hidden="1">{"'Sheet1'!$L$16"}</definedName>
    <definedName name="__hu2" localSheetId="5" hidden="1">{"'Sheet1'!$L$16"}</definedName>
    <definedName name="__hu2" localSheetId="2" hidden="1">{"'Sheet1'!$L$16"}</definedName>
    <definedName name="__hu2" hidden="1">{"'Sheet1'!$L$16"}</definedName>
    <definedName name="__hu5" localSheetId="5" hidden="1">{"'Sheet1'!$L$16"}</definedName>
    <definedName name="__hu5" localSheetId="2" hidden="1">{"'Sheet1'!$L$16"}</definedName>
    <definedName name="__hu5" hidden="1">{"'Sheet1'!$L$16"}</definedName>
    <definedName name="__hu6" localSheetId="5" hidden="1">{"'Sheet1'!$L$16"}</definedName>
    <definedName name="__hu6" localSheetId="2" hidden="1">{"'Sheet1'!$L$16"}</definedName>
    <definedName name="__hu6" hidden="1">{"'Sheet1'!$L$16"}</definedName>
    <definedName name="__IntlFixup" hidden="1">TRUE</definedName>
    <definedName name="__IntlFixupTable" hidden="1">#REF!</definedName>
    <definedName name="__k1" localSheetId="5" hidden="1">{#N/A,#N/A,FALSE,"Chi tiÆt"}</definedName>
    <definedName name="__k1" localSheetId="2" hidden="1">{#N/A,#N/A,FALSE,"Chi tiÆt"}</definedName>
    <definedName name="__k1" hidden="1">{#N/A,#N/A,FALSE,"Chi tiÆt"}</definedName>
    <definedName name="__Lan1" localSheetId="5" hidden="1">{"'Sheet1'!$L$16"}</definedName>
    <definedName name="__Lan1" localSheetId="2" hidden="1">{"'Sheet1'!$L$16"}</definedName>
    <definedName name="__Lan1" hidden="1">{"'Sheet1'!$L$16"}</definedName>
    <definedName name="__M10" localSheetId="5" hidden="1">{"'Sheet1'!$L$16"}</definedName>
    <definedName name="__M10" localSheetId="2" hidden="1">{"'Sheet1'!$L$16"}</definedName>
    <definedName name="__M10" hidden="1">{"'Sheet1'!$L$16"}</definedName>
    <definedName name="__M2" localSheetId="5" hidden="1">{"'Sheet1'!$L$16"}</definedName>
    <definedName name="__M2" localSheetId="2" hidden="1">{"'Sheet1'!$L$16"}</definedName>
    <definedName name="__M2" hidden="1">{"'Sheet1'!$L$16"}</definedName>
    <definedName name="__m3" localSheetId="5" hidden="1">{"'Sheet1'!$L$16"}</definedName>
    <definedName name="__m3" localSheetId="2" hidden="1">{"'Sheet1'!$L$16"}</definedName>
    <definedName name="__m3" hidden="1">{"'Sheet1'!$L$16"}</definedName>
    <definedName name="__m4" localSheetId="5" hidden="1">{"'Sheet1'!$L$16"}</definedName>
    <definedName name="__m4" localSheetId="2" hidden="1">{"'Sheet1'!$L$16"}</definedName>
    <definedName name="__m4" hidden="1">{"'Sheet1'!$L$16"}</definedName>
    <definedName name="__NSO2" localSheetId="5" hidden="1">{"'Sheet1'!$L$16"}</definedName>
    <definedName name="__NSO2" localSheetId="2" hidden="1">{"'Sheet1'!$L$16"}</definedName>
    <definedName name="__NSO2" hidden="1">{"'Sheet1'!$L$16"}</definedName>
    <definedName name="__PA3" localSheetId="5" hidden="1">{"'Sheet1'!$L$16"}</definedName>
    <definedName name="__PA3" localSheetId="2" hidden="1">{"'Sheet1'!$L$16"}</definedName>
    <definedName name="__PA3" hidden="1">{"'Sheet1'!$L$16"}</definedName>
    <definedName name="__T01" hidden="1">#REF!</definedName>
    <definedName name="__TK211" localSheetId="5" hidden="1">{"'Sheet1'!$L$16"}</definedName>
    <definedName name="__TK211" localSheetId="2" hidden="1">{"'Sheet1'!$L$16"}</definedName>
    <definedName name="__TK211" hidden="1">{"'Sheet1'!$L$16"}</definedName>
    <definedName name="__tt3" localSheetId="5" hidden="1">{"'Sheet1'!$L$16"}</definedName>
    <definedName name="__tt3" localSheetId="2" hidden="1">{"'Sheet1'!$L$16"}</definedName>
    <definedName name="__tt3" hidden="1">{"'Sheet1'!$L$16"}</definedName>
    <definedName name="__xlcn.WorksheetConnection_DATA2014_DLA16AK1261" hidden="1">#REF!</definedName>
    <definedName name="__xlfn.BAHTTEXT" hidden="1">#NAME?</definedName>
    <definedName name="_10__123Graph_CCHART_1" hidden="1">#REF!</definedName>
    <definedName name="_12__123Graph_XCHART_1" hidden="1">#REF!</definedName>
    <definedName name="_3__xlcn.WorksheetConnection_DATA2014_DLA16AK1261" hidden="1">#REF!</definedName>
    <definedName name="_6__123Graph_ACHART_1" hidden="1">#REF!</definedName>
    <definedName name="_8__123Graph_BCHART_1" hidden="1">#REF!</definedName>
    <definedName name="_a1" localSheetId="5" hidden="1">{"'Sheet1'!$L$16"}</definedName>
    <definedName name="_a1" localSheetId="2" hidden="1">{"'Sheet1'!$L$16"}</definedName>
    <definedName name="_a1" hidden="1">{"'Sheet1'!$L$16"}</definedName>
    <definedName name="_a10" localSheetId="5" hidden="1">{"'Sheet1'!$L$16"}</definedName>
    <definedName name="_a10" localSheetId="2" hidden="1">{"'Sheet1'!$L$16"}</definedName>
    <definedName name="_a10" hidden="1">{"'Sheet1'!$L$16"}</definedName>
    <definedName name="_a11" localSheetId="5" hidden="1">{"'Sheet1'!$L$16"}</definedName>
    <definedName name="_a11" localSheetId="2" hidden="1">{"'Sheet1'!$L$16"}</definedName>
    <definedName name="_a11" hidden="1">{"'Sheet1'!$L$16"}</definedName>
    <definedName name="_a12" localSheetId="5" hidden="1">{"'Sheet1'!$L$16"}</definedName>
    <definedName name="_a12" localSheetId="2" hidden="1">{"'Sheet1'!$L$16"}</definedName>
    <definedName name="_a12" hidden="1">{"'Sheet1'!$L$16"}</definedName>
    <definedName name="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2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5" hidden="1">{"'Sheet1'!$L$16"}</definedName>
    <definedName name="_a2" localSheetId="2" hidden="1">{"'Sheet1'!$L$16"}</definedName>
    <definedName name="_a2" hidden="1">{"'Sheet1'!$L$16"}</definedName>
    <definedName name="_a3" localSheetId="5" hidden="1">{"'Sheet1'!$L$16"}</definedName>
    <definedName name="_a3" localSheetId="2" hidden="1">{"'Sheet1'!$L$16"}</definedName>
    <definedName name="_a3" hidden="1">{"'Sheet1'!$L$16"}</definedName>
    <definedName name="_a4" localSheetId="5" hidden="1">{"'Sheet1'!$L$16"}</definedName>
    <definedName name="_a4" localSheetId="2" hidden="1">{"'Sheet1'!$L$16"}</definedName>
    <definedName name="_a4" hidden="1">{"'Sheet1'!$L$16"}</definedName>
    <definedName name="_a5" localSheetId="5" hidden="1">{"'Sheet1'!$L$16"}</definedName>
    <definedName name="_a5" localSheetId="2" hidden="1">{"'Sheet1'!$L$16"}</definedName>
    <definedName name="_a5" hidden="1">{"'Sheet1'!$L$16"}</definedName>
    <definedName name="_a7" localSheetId="5" hidden="1">{"'Sheet1'!$L$16"}</definedName>
    <definedName name="_a7" localSheetId="2" hidden="1">{"'Sheet1'!$L$16"}</definedName>
    <definedName name="_a7" hidden="1">{"'Sheet1'!$L$16"}</definedName>
    <definedName name="_a8" localSheetId="5" hidden="1">{"'Sheet1'!$L$16"}</definedName>
    <definedName name="_a8" localSheetId="2" hidden="1">{"'Sheet1'!$L$16"}</definedName>
    <definedName name="_a8" hidden="1">{"'Sheet1'!$L$16"}</definedName>
    <definedName name="_a9" localSheetId="5" hidden="1">{"'Sheet1'!$L$16"}</definedName>
    <definedName name="_a9" localSheetId="2" hidden="1">{"'Sheet1'!$L$16"}</definedName>
    <definedName name="_a9" hidden="1">{"'Sheet1'!$L$16"}</definedName>
    <definedName name="_AP1" localSheetId="5" hidden="1">{#N/A,#N/A,FALSE,"Aging Summary";#N/A,#N/A,FALSE,"Ratio Analysis";#N/A,#N/A,FALSE,"Test 120 Day Accts";#N/A,#N/A,FALSE,"Tickmarks"}</definedName>
    <definedName name="_AP1" localSheetId="2" hidden="1">{#N/A,#N/A,FALSE,"Aging Summary";#N/A,#N/A,FALSE,"Ratio Analysis";#N/A,#N/A,FALSE,"Test 120 Day Accts";#N/A,#N/A,FALSE,"Tickmarks"}</definedName>
    <definedName name="_AP1" hidden="1">{#N/A,#N/A,FALSE,"Aging Summary";#N/A,#N/A,FALSE,"Ratio Analysis";#N/A,#N/A,FALSE,"Test 120 Day Accts";#N/A,#N/A,FALSE,"Tickmarks"}</definedName>
    <definedName name="_Builtin0" hidden="1">#REF!</definedName>
    <definedName name="_d1500" localSheetId="5" hidden="1">{"'Sheet1'!$L$16"}</definedName>
    <definedName name="_d1500" localSheetId="2" hidden="1">{"'Sheet1'!$L$16"}</definedName>
    <definedName name="_d1500" hidden="1">{"'Sheet1'!$L$16"}</definedName>
    <definedName name="_F1" localSheetId="5" hidden="1">{"'Sheet1'!$L$16"}</definedName>
    <definedName name="_F1" localSheetId="2" hidden="1">{"'Sheet1'!$L$16"}</definedName>
    <definedName name="_F1" hidden="1">{"'Sheet1'!$L$16"}</definedName>
    <definedName name="_f5" localSheetId="5" hidden="1">{"'Sheet1'!$L$16"}</definedName>
    <definedName name="_f5" localSheetId="2" hidden="1">{"'Sheet1'!$L$16"}</definedName>
    <definedName name="_f5" hidden="1">{"'Sheet1'!$L$16"}</definedName>
    <definedName name="_Fill" hidden="1">#REF!</definedName>
    <definedName name="_hu1" localSheetId="5" hidden="1">{"'Sheet1'!$L$16"}</definedName>
    <definedName name="_hu1" localSheetId="2" hidden="1">{"'Sheet1'!$L$16"}</definedName>
    <definedName name="_hu1" hidden="1">{"'Sheet1'!$L$16"}</definedName>
    <definedName name="_hu2" localSheetId="5" hidden="1">{"'Sheet1'!$L$16"}</definedName>
    <definedName name="_hu2" localSheetId="2" hidden="1">{"'Sheet1'!$L$16"}</definedName>
    <definedName name="_hu2" hidden="1">{"'Sheet1'!$L$16"}</definedName>
    <definedName name="_hu5" localSheetId="5" hidden="1">{"'Sheet1'!$L$16"}</definedName>
    <definedName name="_hu5" localSheetId="2" hidden="1">{"'Sheet1'!$L$16"}</definedName>
    <definedName name="_hu5" hidden="1">{"'Sheet1'!$L$16"}</definedName>
    <definedName name="_hu6" localSheetId="5" hidden="1">{"'Sheet1'!$L$16"}</definedName>
    <definedName name="_hu6" localSheetId="2" hidden="1">{"'Sheet1'!$L$16"}</definedName>
    <definedName name="_hu6" hidden="1">{"'Sheet1'!$L$16"}</definedName>
    <definedName name="_Key1" hidden="1">#REF!</definedName>
    <definedName name="_kEY11" hidden="1">#REF!</definedName>
    <definedName name="_Key2" hidden="1">#REF!</definedName>
    <definedName name="_kvs1" localSheetId="5" hidden="1">{#N/A,#N/A,FALSE,"COVER1.XLS ";#N/A,#N/A,FALSE,"RACT1.XLS";#N/A,#N/A,FALSE,"RACT2.XLS";#N/A,#N/A,FALSE,"ECCMP";#N/A,#N/A,FALSE,"WELDER.XLS"}</definedName>
    <definedName name="_kvs1" localSheetId="2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localSheetId="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localSheetId="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localSheetId="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localSheetId="5" hidden="1">{"'Sheet1'!$L$16"}</definedName>
    <definedName name="_Lan1" localSheetId="2" hidden="1">{"'Sheet1'!$L$16"}</definedName>
    <definedName name="_Lan1" hidden="1">{"'Sheet1'!$L$16"}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localSheetId="5" hidden="1">{"'Sheet1'!$L$16"}</definedName>
    <definedName name="_M10" localSheetId="2" hidden="1">{"'Sheet1'!$L$16"}</definedName>
    <definedName name="_M10" hidden="1">{"'Sheet1'!$L$16"}</definedName>
    <definedName name="_M2" localSheetId="5" hidden="1">{"'Sheet1'!$L$16"}</definedName>
    <definedName name="_M2" localSheetId="2" hidden="1">{"'Sheet1'!$L$16"}</definedName>
    <definedName name="_M2" hidden="1">{"'Sheet1'!$L$16"}</definedName>
    <definedName name="_m3" localSheetId="5" hidden="1">{"'Sheet1'!$L$16"}</definedName>
    <definedName name="_m3" localSheetId="2" hidden="1">{"'Sheet1'!$L$16"}</definedName>
    <definedName name="_m3" hidden="1">{"'Sheet1'!$L$16"}</definedName>
    <definedName name="_m4" localSheetId="5" hidden="1">{"'Sheet1'!$L$16"}</definedName>
    <definedName name="_m4" localSheetId="2" hidden="1">{"'Sheet1'!$L$16"}</definedName>
    <definedName name="_m4" hidden="1">{"'Sheet1'!$L$16"}</definedName>
    <definedName name="_NSO2" localSheetId="5" hidden="1">{"'Sheet1'!$L$16"}</definedName>
    <definedName name="_NSO2" localSheetId="2" hidden="1">{"'Sheet1'!$L$16"}</definedName>
    <definedName name="_NSO2" hidden="1">{"'Sheet1'!$L$16"}</definedName>
    <definedName name="_Order1" hidden="1">255</definedName>
    <definedName name="_Order2" hidden="1">255</definedName>
    <definedName name="_PA3" localSheetId="5" hidden="1">{"'Sheet1'!$L$16"}</definedName>
    <definedName name="_PA3" localSheetId="2" hidden="1">{"'Sheet1'!$L$16"}</definedName>
    <definedName name="_PA3" hidden="1">{"'Sheet1'!$L$16"}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01" hidden="1">#REF!</definedName>
    <definedName name="_Table1_In1" hidden="1">#REF!</definedName>
    <definedName name="_Table2_In1" hidden="1">#REF!</definedName>
    <definedName name="_Table2_In2" hidden="1">#REF!</definedName>
    <definedName name="_TK211" localSheetId="5" hidden="1">{"'Sheet1'!$L$16"}</definedName>
    <definedName name="_TK211" localSheetId="2" hidden="1">{"'Sheet1'!$L$16"}</definedName>
    <definedName name="_TK211" hidden="1">{"'Sheet1'!$L$16"}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localSheetId="5" hidden="1">{"'Sheet1'!$L$16"}</definedName>
    <definedName name="_tt3" localSheetId="2" hidden="1">{"'Sheet1'!$L$16"}</definedName>
    <definedName name="_tt3" hidden="1">{"'Sheet1'!$L$16"}</definedName>
    <definedName name="_ww2" localSheetId="5" hidden="1">{#N/A,#N/A,FALSE,"Admin";#N/A,#N/A,FALSE,"Other"}</definedName>
    <definedName name="_ww2" localSheetId="2" hidden="1">{#N/A,#N/A,FALSE,"Admin";#N/A,#N/A,FALSE,"Other"}</definedName>
    <definedName name="_ww2" hidden="1">{#N/A,#N/A,FALSE,"Admin";#N/A,#N/A,FALSE,"Other"}</definedName>
    <definedName name="a" hidden="1">#REF!</definedName>
    <definedName name="â" localSheetId="5" hidden="1">{"'Sheet1'!$L$16"}</definedName>
    <definedName name="â" localSheetId="2" hidden="1">{"'Sheet1'!$L$16"}</definedName>
    <definedName name="â" hidden="1">{"'Sheet1'!$L$16"}</definedName>
    <definedName name="AAA_DOCTOPS" hidden="1">"AAA_SET"</definedName>
    <definedName name="AAA_duser" hidden="1">"OFF"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5" hidden="1">{#N/A,#N/A,FALSE,"BUDGET"}</definedName>
    <definedName name="AAAAA" localSheetId="2" hidden="1">{#N/A,#N/A,FALSE,"BUDGET"}</definedName>
    <definedName name="AAAAA" hidden="1">{#N/A,#N/A,FALSE,"BUDGET"}</definedName>
    <definedName name="aaaaaaaaaa" localSheetId="5" hidden="1">{#N/A,#N/A,FALSE,"Chi tiÆt"}</definedName>
    <definedName name="aaaaaaaaaa" localSheetId="2" hidden="1">{#N/A,#N/A,FALSE,"Chi tiÆt"}</definedName>
    <definedName name="aaaaaaaaaa" hidden="1">{#N/A,#N/A,FALSE,"Chi tiÆt"}</definedName>
    <definedName name="aaaaaaaaaaaaaaaa" localSheetId="5" hidden="1">{0}</definedName>
    <definedName name="aaaaaaaaaaaaaaaa" localSheetId="2" hidden="1">{0}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5" hidden="1">{"'Sheet1'!$L$16"}</definedName>
    <definedName name="abc" localSheetId="2" hidden="1">{"'Sheet1'!$L$16"}</definedName>
    <definedName name="abc" hidden="1">{"'Sheet1'!$L$16"}</definedName>
    <definedName name="AccessDatabase" hidden="1">"C:\Documents and Settings\trong.tran\My Documents\Phieu thu chi.mdb"</definedName>
    <definedName name="ADFHA" localSheetId="5" hidden="1">{"'Sheet1'!$L$16"}</definedName>
    <definedName name="ADFHA" localSheetId="2" hidden="1">{"'Sheet1'!$L$16"}</definedName>
    <definedName name="ADFHA" hidden="1">{"'Sheet1'!$L$16"}</definedName>
    <definedName name="ADFHGADFH" localSheetId="5" hidden="1">{"'Sheet1'!$L$16"}</definedName>
    <definedName name="ADFHGADFH" localSheetId="2" hidden="1">{"'Sheet1'!$L$16"}</definedName>
    <definedName name="ADFHGADFH" hidden="1">{"'Sheet1'!$L$16"}</definedName>
    <definedName name="ae" localSheetId="5" hidden="1">{"HK PR",#N/A,FALSE,"HK";"SUMMARY",#N/A,FALSE,"PAYROLL";"SUMMARY",#N/A,FALSE,"PAYROLL";"HK PR",#N/A,FALSE,"HK"}</definedName>
    <definedName name="ae" localSheetId="2" hidden="1">{"HK PR",#N/A,FALSE,"HK";"SUMMARY",#N/A,FALSE,"PAYROLL";"SUMMARY",#N/A,FALSE,"PAYROLL";"HK PR",#N/A,FALSE,"HK"}</definedName>
    <definedName name="ae" hidden="1">{"HK PR",#N/A,FALSE,"HK";"SUMMARY",#N/A,FALSE,"PAYROLL";"SUMMARY",#N/A,FALSE,"PAYROLL";"HK PR",#N/A,FALSE,"HK"}</definedName>
    <definedName name="aert" localSheetId="5" hidden="1">{"'Sheet1'!$L$16"}</definedName>
    <definedName name="aert" localSheetId="2" hidden="1">{"'Sheet1'!$L$16"}</definedName>
    <definedName name="aert" hidden="1">{"'Sheet1'!$L$16"}</definedName>
    <definedName name="Allowance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localSheetId="5" hidden="1">{"'Model'!$A$1:$N$53"}</definedName>
    <definedName name="aoe" localSheetId="2" hidden="1">{"'Model'!$A$1:$N$53"}</definedName>
    <definedName name="aoe" hidden="1">{"'Model'!$A$1:$N$53"}</definedName>
    <definedName name="AP" localSheetId="5" hidden="1">{#N/A,#N/A,FALSE,"Aging Summary";#N/A,#N/A,FALSE,"Ratio Analysis";#N/A,#N/A,FALSE,"Test 120 Day Accts";#N/A,#N/A,FALSE,"Tickmarks"}</definedName>
    <definedName name="AP" localSheetId="2" hidden="1">{#N/A,#N/A,FALSE,"Aging Summary";#N/A,#N/A,FALSE,"Ratio Analysis";#N/A,#N/A,FALSE,"Test 120 Day Accts";#N/A,#N/A,FALSE,"Tickmarks"}</definedName>
    <definedName name="AP" hidden="1">{#N/A,#N/A,FALSE,"Aging Summary";#N/A,#N/A,FALSE,"Ratio Analysis";#N/A,#N/A,FALSE,"Test 120 Day Accts";#N/A,#N/A,FALSE,"Tickmarks"}</definedName>
    <definedName name="appendix4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5" hidden="1">{#N/A,#N/A,TRUE,"Cover sheet";#N/A,#N/A,TRUE,"INPUTS";#N/A,#N/A,TRUE,"OUTPUTS";#N/A,#N/A,TRUE,"VALUATION"}</definedName>
    <definedName name="asdf" localSheetId="2" hidden="1">{#N/A,#N/A,TRUE,"Cover sheet";#N/A,#N/A,TRUE,"INPUTS";#N/A,#N/A,TRUE,"OUTPUTS";#N/A,#N/A,TRUE,"VALUATION"}</definedName>
    <definedName name="asdf" hidden="1">{#N/A,#N/A,TRUE,"Cover sheet";#N/A,#N/A,TRUE,"INPUTS";#N/A,#N/A,TRUE,"OUTPUTS";#N/A,#N/A,TRUE,"VALUATION"}</definedName>
    <definedName name="asdfasdfds" hidden="1">#REF!</definedName>
    <definedName name="ASDSVCSV" hidden="1">#REF!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localSheetId="5" hidden="1">{"'Sheet1'!$L$16"}</definedName>
    <definedName name="asss" localSheetId="2" hidden="1">{"'Sheet1'!$L$16"}</definedName>
    <definedName name="asss" hidden="1">{"'Sheet1'!$L$16"}</definedName>
    <definedName name="asssss" localSheetId="5" hidden="1">{"'Sheet1'!$L$16"}</definedName>
    <definedName name="asssss" localSheetId="2" hidden="1">{"'Sheet1'!$L$16"}</definedName>
    <definedName name="asssss" hidden="1">{"'Sheet1'!$L$16"}</definedName>
    <definedName name="audit.test" localSheetId="5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vv" hidden="1">#REF!</definedName>
    <definedName name="bal" hidden="1">#REF!</definedName>
    <definedName name="balancesheet" hidden="1">#REF!</definedName>
    <definedName name="banQL" localSheetId="5" hidden="1">{"'Sheet1'!$L$16"}</definedName>
    <definedName name="banQL" localSheetId="2" hidden="1">{"'Sheet1'!$L$16"}</definedName>
    <definedName name="banQL" hidden="1">{"'Sheet1'!$L$16"}</definedName>
    <definedName name="bb" localSheetId="5" hidden="1">{"'Eng (page2)'!$A$1:$D$52"}</definedName>
    <definedName name="bb" localSheetId="2" hidden="1">{"'Eng (page2)'!$A$1:$D$52"}</definedName>
    <definedName name="bb" hidden="1">{"'Eng (page2)'!$A$1:$D$52"}</definedName>
    <definedName name="bbb" localSheetId="5" hidden="1">{"'Sheet1'!$L$16"}</definedName>
    <definedName name="bbb" localSheetId="2" hidden="1">{"'Sheet1'!$L$16"}</definedName>
    <definedName name="bbb" hidden="1">{"'Sheet1'!$L$16"}</definedName>
    <definedName name="BCNCKT" localSheetId="5" hidden="1">{"'Sheet1'!$L$16"}</definedName>
    <definedName name="BCNCKT" localSheetId="2" hidden="1">{"'Sheet1'!$L$16"}</definedName>
    <definedName name="BCNCKT" hidden="1">{"'Sheet1'!$L$16"}</definedName>
    <definedName name="bcong5.03" localSheetId="5" hidden="1">{"'Sheet1'!$L$16"}</definedName>
    <definedName name="bcong5.03" localSheetId="2" hidden="1">{"'Sheet1'!$L$16"}</definedName>
    <definedName name="bcong5.03" hidden="1">{"'Sheet1'!$L$16"}</definedName>
    <definedName name="bcong5.03_1" localSheetId="5" hidden="1">{"'Sheet1'!$L$16"}</definedName>
    <definedName name="bcong5.03_1" localSheetId="2" hidden="1">{"'Sheet1'!$L$16"}</definedName>
    <definedName name="bcong5.03_1" hidden="1">{"'Sheet1'!$L$16"}</definedName>
    <definedName name="bcong5.03_2" localSheetId="5" hidden="1">{"'Sheet1'!$L$16"}</definedName>
    <definedName name="bcong5.03_2" localSheetId="2" hidden="1">{"'Sheet1'!$L$16"}</definedName>
    <definedName name="bcong5.03_2" hidden="1">{"'Sheet1'!$L$16"}</definedName>
    <definedName name="BCTHUET6" localSheetId="5" hidden="1">{"'Sheet1'!$L$16"}</definedName>
    <definedName name="BCTHUET6" localSheetId="2" hidden="1">{"'Sheet1'!$L$16"}</definedName>
    <definedName name="BCTHUET6" hidden="1">{"'Sheet1'!$L$16"}</definedName>
    <definedName name="beau" localSheetId="5" hidden="1">{"'Model'!$A$1:$N$53"}</definedName>
    <definedName name="beau" localSheetId="2" hidden="1">{"'Model'!$A$1:$N$53"}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localSheetId="5" hidden="1">{"HK PR",#N/A,FALSE,"HK";"SUMMARY",#N/A,FALSE,"PAYROLL";"SUMMARY",#N/A,FALSE,"PAYROLL";"HK PR",#N/A,FALSE,"HK"}</definedName>
    <definedName name="bi" localSheetId="2" hidden="1">{"HK PR",#N/A,FALSE,"HK";"SUMMARY",#N/A,FALSE,"PAYROLL";"SUMMARY",#N/A,FALSE,"PAYROLL";"HK PR",#N/A,FALSE,"HK"}</definedName>
    <definedName name="bi" hidden="1">{"HK PR",#N/A,FALSE,"HK";"SUMMARY",#N/A,FALSE,"PAYROLL";"SUMMARY",#N/A,FALSE,"PAYROLL";"HK PR",#N/A,FALSE,"HK"}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l" localSheetId="5" hidden="1">{"'Sheet1'!$L$16"}</definedName>
    <definedName name="btl" localSheetId="2" hidden="1">{"'Sheet1'!$L$16"}</definedName>
    <definedName name="btl" hidden="1">{"'Sheet1'!$L$16"}</definedName>
    <definedName name="btl_1" localSheetId="5" hidden="1">{"'Sheet1'!$L$16"}</definedName>
    <definedName name="btl_1" localSheetId="2" hidden="1">{"'Sheet1'!$L$16"}</definedName>
    <definedName name="btl_1" hidden="1">{"'Sheet1'!$L$16"}</definedName>
    <definedName name="btl_2" localSheetId="5" hidden="1">{"'Sheet1'!$L$16"}</definedName>
    <definedName name="btl_2" localSheetId="2" hidden="1">{"'Sheet1'!$L$16"}</definedName>
    <definedName name="btl_2" hidden="1">{"'Sheet1'!$L$16"}</definedName>
    <definedName name="CAP1B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h" localSheetId="5" hidden="1">{"'Eng (page2)'!$A$1:$D$52"}</definedName>
    <definedName name="cash" localSheetId="2" hidden="1">{"'Eng (page2)'!$A$1:$D$52"}</definedName>
    <definedName name="cash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localSheetId="5" hidden="1">{"'Eng (page2)'!$A$1:$D$52"}</definedName>
    <definedName name="cc" localSheetId="2" hidden="1">{"'Eng (page2)'!$A$1:$D$52"}</definedName>
    <definedName name="cc" hidden="1">{"'Eng (page2)'!$A$1:$D$52"}</definedName>
    <definedName name="CCD" hidden="1">#REF!</definedName>
    <definedName name="CD" hidden="1">#REF!</definedName>
    <definedName name="cdu" localSheetId="5" hidden="1">{#N/A,#N/A,FALSE,"COVER.XLS";#N/A,#N/A,FALSE,"RACT1.XLS";#N/A,#N/A,FALSE,"RACT2.XLS";#N/A,#N/A,FALSE,"ECCMP";#N/A,#N/A,FALSE,"WELDER.XLS"}</definedName>
    <definedName name="cdu" localSheetId="2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mcongt3" localSheetId="5" hidden="1">{"'Sheet1'!$L$16"}</definedName>
    <definedName name="chamcongt3" localSheetId="2" hidden="1">{"'Sheet1'!$L$16"}</definedName>
    <definedName name="chamcongt3" hidden="1">{"'Sheet1'!$L$16"}</definedName>
    <definedName name="chamcongt3_1" localSheetId="5" hidden="1">{"'Sheet1'!$L$16"}</definedName>
    <definedName name="chamcongt3_1" localSheetId="2" hidden="1">{"'Sheet1'!$L$16"}</definedName>
    <definedName name="chamcongt3_1" hidden="1">{"'Sheet1'!$L$16"}</definedName>
    <definedName name="chamcongt3_2" localSheetId="5" hidden="1">{"'Sheet1'!$L$16"}</definedName>
    <definedName name="chamcongt3_2" localSheetId="2" hidden="1">{"'Sheet1'!$L$16"}</definedName>
    <definedName name="chamcongt3_2" hidden="1">{"'Sheet1'!$L$16"}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localSheetId="5" hidden="1">{"'Sheet1'!$L$16"}</definedName>
    <definedName name="Chart3" localSheetId="2" hidden="1">{"'Sheet1'!$L$16"}</definedName>
    <definedName name="Chart3" hidden="1">{"'Sheet1'!$L$16"}</definedName>
    <definedName name="chuyen" localSheetId="5" hidden="1">{"'Sheet1'!$L$16"}</definedName>
    <definedName name="chuyen" localSheetId="2" hidden="1">{"'Sheet1'!$L$16"}</definedName>
    <definedName name="chuyen" hidden="1">{"'Sheet1'!$L$16"}</definedName>
    <definedName name="chuyen_1" localSheetId="5" hidden="1">{"'Sheet1'!$L$16"}</definedName>
    <definedName name="chuyen_1" localSheetId="2" hidden="1">{"'Sheet1'!$L$16"}</definedName>
    <definedName name="chuyen_1" hidden="1">{"'Sheet1'!$L$16"}</definedName>
    <definedName name="chuyen_2" localSheetId="5" hidden="1">{"'Sheet1'!$L$16"}</definedName>
    <definedName name="chuyen_2" localSheetId="2" hidden="1">{"'Sheet1'!$L$16"}</definedName>
    <definedName name="chuyen_2" hidden="1">{"'Sheet1'!$L$16"}</definedName>
    <definedName name="CIQWBGuid" hidden="1">"31f98984-787e-48fc-adc8-ee1c3151ce60"</definedName>
    <definedName name="Code" hidden="1">#REF!</definedName>
    <definedName name="CP" hidden="1">#REF!</definedName>
    <definedName name="CPPC2001" localSheetId="5" hidden="1">{"'Model'!$A$1:$N$53"}</definedName>
    <definedName name="CPPC2001" localSheetId="2" hidden="1">{"'Model'!$A$1:$N$53"}</definedName>
    <definedName name="CPPC2001" hidden="1">{"'Model'!$A$1:$N$53"}</definedName>
    <definedName name="CTCT1" localSheetId="5" hidden="1">{"'Sheet1'!$L$16"}</definedName>
    <definedName name="CTCT1" localSheetId="2" hidden="1">{"'Sheet1'!$L$16"}</definedName>
    <definedName name="CTCT1" hidden="1">{"'Sheet1'!$L$16"}</definedName>
    <definedName name="CURVE" localSheetId="5" hidden="1">{#N/A,#N/A,FALSE,"COVER1.XLS ";#N/A,#N/A,FALSE,"RACT1.XLS";#N/A,#N/A,FALSE,"RACT2.XLS";#N/A,#N/A,FALSE,"ECCMP";#N/A,#N/A,FALSE,"WELDER.XLS"}</definedName>
    <definedName name="CURVE" localSheetId="2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" hidden="1">#REF!</definedName>
    <definedName name="data1" hidden="1">#REF!</definedName>
    <definedName name="data2" hidden="1">#REF!</definedName>
    <definedName name="data3" hidden="1">#REF!</definedName>
    <definedName name="Dautu" localSheetId="5" hidden="1">{"'Sheet1'!$L$16"}</definedName>
    <definedName name="Dautu" localSheetId="2" hidden="1">{"'Sheet1'!$L$16"}</definedName>
    <definedName name="Dautu" hidden="1">{"'Sheet1'!$L$16"}</definedName>
    <definedName name="DCF" localSheetId="5" hidden="1">{#N/A,#N/A,TRUE,"Cover sheet";#N/A,#N/A,TRUE,"INPUTS";#N/A,#N/A,TRUE,"OUTPUTS";#N/A,#N/A,TRUE,"VALUATION"}</definedName>
    <definedName name="DCF" localSheetId="2" hidden="1">{#N/A,#N/A,TRUE,"Cover sheet";#N/A,#N/A,TRUE,"INPUTS";#N/A,#N/A,TRUE,"OUTPUTS";#N/A,#N/A,TRUE,"VALUATION"}</definedName>
    <definedName name="DCF" hidden="1">{#N/A,#N/A,TRUE,"Cover sheet";#N/A,#N/A,TRUE,"INPUTS";#N/A,#N/A,TRUE,"OUTPUTS";#N/A,#N/A,TRUE,"VALUATION"}</definedName>
    <definedName name="ddd" localSheetId="5" hidden="1">{"'Sheet1'!$L$16"}</definedName>
    <definedName name="ddd" localSheetId="2" hidden="1">{"'Sheet1'!$L$16"}</definedName>
    <definedName name="ddd" hidden="1">{"'Sheet1'!$L$16"}</definedName>
    <definedName name="ddd_1" localSheetId="5" hidden="1">{"'Sheet1'!$L$16"}</definedName>
    <definedName name="ddd_1" localSheetId="2" hidden="1">{"'Sheet1'!$L$16"}</definedName>
    <definedName name="ddd_1" hidden="1">{"'Sheet1'!$L$16"}</definedName>
    <definedName name="ddd_2" localSheetId="5" hidden="1">{"'Sheet1'!$L$16"}</definedName>
    <definedName name="ddd_2" localSheetId="2" hidden="1">{"'Sheet1'!$L$16"}</definedName>
    <definedName name="ddd_2" hidden="1">{"'Sheet1'!$L$16"}</definedName>
    <definedName name="dddd" localSheetId="5" hidden="1">{"'Sheet1'!$L$16"}</definedName>
    <definedName name="dddd" localSheetId="2" hidden="1">{"'Sheet1'!$L$16"}</definedName>
    <definedName name="dddd" hidden="1">{"'Sheet1'!$L$16"}</definedName>
    <definedName name="DenDK" localSheetId="5" hidden="1">{"'Sheet1'!$L$16"}</definedName>
    <definedName name="DenDK" localSheetId="2" hidden="1">{"'Sheet1'!$L$16"}</definedName>
    <definedName name="DenDK" hidden="1">{"'Sheet1'!$L$16"}</definedName>
    <definedName name="DET" localSheetId="5" hidden="1">{#N/A,#N/A,FALSE,"MAIN";#N/A,#N/A,FALSE,"ACTvsBUD"}</definedName>
    <definedName name="DET" localSheetId="2" hidden="1">{#N/A,#N/A,FALSE,"MAIN";#N/A,#N/A,FALSE,"ACTvsBUD"}</definedName>
    <definedName name="DET" hidden="1">{#N/A,#N/A,FALSE,"MAIN";#N/A,#N/A,FALSE,"ACTvsBUD"}</definedName>
    <definedName name="df" hidden="1">#REF!</definedName>
    <definedName name="dfafa" localSheetId="5" hidden="1">Main.SAPF4Help()</definedName>
    <definedName name="dfafa" localSheetId="2" hidden="1">Main.SAPF4Help()</definedName>
    <definedName name="dfafa" localSheetId="1" hidden="1">Main.SAPF4Help()</definedName>
    <definedName name="dfafa" hidden="1">Main.SAPF4Help()</definedName>
    <definedName name="dfdsfsdfds" localSheetId="5" hidden="1">{"HK PR",#N/A,FALSE,"HK";"SUMMARY",#N/A,FALSE,"PAYROLL";"SUMMARY",#N/A,FALSE,"PAYROLL";"HK PR",#N/A,FALSE,"HK"}</definedName>
    <definedName name="dfdsfsdfds" localSheetId="2" hidden="1">{"HK PR",#N/A,FALSE,"HK";"SUMMARY",#N/A,FALSE,"PAYROLL";"SUMMARY",#N/A,FALSE,"PAYROLL";"HK PR",#N/A,FALSE,"HK"}</definedName>
    <definedName name="dfdsfsdfds" hidden="1">{"HK PR",#N/A,FALSE,"HK";"SUMMARY",#N/A,FALSE,"PAYROLL";"SUMMARY",#N/A,FALSE,"PAYROLL";"HK PR",#N/A,FALSE,"HK"}</definedName>
    <definedName name="dfg" localSheetId="5" hidden="1">{#N/A,#N/A,TRUE,"Cover sheet";#N/A,#N/A,TRUE,"INPUTS";#N/A,#N/A,TRUE,"OUTPUTS";#N/A,#N/A,TRUE,"VALUATION"}</definedName>
    <definedName name="dfg" localSheetId="2" hidden="1">{#N/A,#N/A,TRUE,"Cover sheet";#N/A,#N/A,TRUE,"INPUTS";#N/A,#N/A,TRUE,"OUTPUTS";#N/A,#N/A,TRUE,"VALUATION"}</definedName>
    <definedName name="dfg" hidden="1">{#N/A,#N/A,TRUE,"Cover sheet";#N/A,#N/A,TRUE,"INPUTS";#N/A,#N/A,TRUE,"OUTPUTS";#N/A,#N/A,TRUE,"VALUATION"}</definedName>
    <definedName name="DFHADHA" localSheetId="5" hidden="1">{"'Sheet1'!$L$16"}</definedName>
    <definedName name="DFHADHA" localSheetId="2" hidden="1">{"'Sheet1'!$L$16"}</definedName>
    <definedName name="DFHADHA" hidden="1">{"'Sheet1'!$L$16"}</definedName>
    <definedName name="dfsd" localSheetId="5" hidden="1">{"HK PR",#N/A,FALSE,"HK";"SUMMARY",#N/A,FALSE,"PAYROLL";"SUMMARY",#N/A,FALSE,"PAYROLL";"HK PR",#N/A,FALSE,"HK"}</definedName>
    <definedName name="dfsd" localSheetId="2" hidden="1">{"HK PR",#N/A,FALSE,"HK";"SUMMARY",#N/A,FALSE,"PAYROLL";"SUMMARY",#N/A,FALSE,"PAYROLL";"HK PR",#N/A,FALSE,"HK"}</definedName>
    <definedName name="dfsd" hidden="1">{"HK PR",#N/A,FALSE,"HK";"SUMMARY",#N/A,FALSE,"PAYROLL";"SUMMARY",#N/A,FALSE,"PAYROLL";"HK PR",#N/A,FALSE,"HK"}</definedName>
    <definedName name="dfsdfsdf" localSheetId="5" hidden="1">{"HK PR",#N/A,FALSE,"HK";"SUMMARY",#N/A,FALSE,"PAYROLL";"SUMMARY",#N/A,FALSE,"PAYROLL";"HK PR",#N/A,FALSE,"HK"}</definedName>
    <definedName name="dfsdfsdf" localSheetId="2" hidden="1">{"HK PR",#N/A,FALSE,"HK";"SUMMARY",#N/A,FALSE,"PAYROLL";"SUMMARY",#N/A,FALSE,"PAYROLL";"HK PR",#N/A,FALSE,"HK"}</definedName>
    <definedName name="dfsdfsdf" hidden="1">{"HK PR",#N/A,FALSE,"HK";"SUMMARY",#N/A,FALSE,"PAYROLL";"SUMMARY",#N/A,FALSE,"PAYROLL";"HK PR",#N/A,FALSE,"HK"}</definedName>
    <definedName name="dfsdsd" localSheetId="5" hidden="1">{"HK PR",#N/A,FALSE,"HK";"SUMMARY",#N/A,FALSE,"PAYROLL";"SUMMARY",#N/A,FALSE,"PAYROLL";"HK PR",#N/A,FALSE,"HK"}</definedName>
    <definedName name="dfsdsd" localSheetId="2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gfgfd" localSheetId="5" hidden="1">{#N/A,#N/A,FALSE,"COVER.XLS";#N/A,#N/A,FALSE,"RACT1.XLS";#N/A,#N/A,FALSE,"RACT2.XLS";#N/A,#N/A,FALSE,"ECCMP";#N/A,#N/A,FALSE,"WELDER.XLS"}</definedName>
    <definedName name="dgfgfd" localSheetId="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fggfkw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localSheetId="5" hidden="1">{#N/A,#N/A,TRUE,"Cover sheet";#N/A,#N/A,TRUE,"INPUTS";#N/A,#N/A,TRUE,"OUTPUTS";#N/A,#N/A,TRUE,"VALUATION"}</definedName>
    <definedName name="Diag_DCF" localSheetId="2" hidden="1">{#N/A,#N/A,TRUE,"Cover sheet";#N/A,#N/A,TRUE,"INPUTS";#N/A,#N/A,TRUE,"OUTPUTS";#N/A,#N/A,TRUE,"VALUATION"}</definedName>
    <definedName name="Diag_DCF" hidden="1">{#N/A,#N/A,TRUE,"Cover sheet";#N/A,#N/A,TRUE,"INPUTS";#N/A,#N/A,TRUE,"OUTPUTS";#N/A,#N/A,TRUE,"VALUATION"}</definedName>
    <definedName name="Diag_min_max2" localSheetId="5" hidden="1">{#N/A,#N/A,TRUE,"Cover sheet";#N/A,#N/A,TRUE,"INPUTS";#N/A,#N/A,TRUE,"OUTPUTS";#N/A,#N/A,TRUE,"VALUATION"}</definedName>
    <definedName name="Diag_min_max2" localSheetId="2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Man_ShowVariable" hidden="1">1</definedName>
    <definedName name="Discount" hidden="1">#REF!</definedName>
    <definedName name="display_area_2" hidden="1">#REF!</definedName>
    <definedName name="DO" localSheetId="5" hidden="1">{"'Sheet1'!$L$16"}</definedName>
    <definedName name="DO" localSheetId="2" hidden="1">{"'Sheet1'!$L$16"}</definedName>
    <definedName name="DO" hidden="1">{"'Sheet1'!$L$16"}</definedName>
    <definedName name="dqweqwer" localSheetId="5" hidden="1">{"'Sheet1'!$L$16"}</definedName>
    <definedName name="dqweqwer" localSheetId="2" hidden="1">{"'Sheet1'!$L$16"}</definedName>
    <definedName name="dqweqwer" hidden="1">{"'Sheet1'!$L$16"}</definedName>
    <definedName name="dsds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localSheetId="5" hidden="1">{#N/A,#N/A,FALSE,"Aging Summary";#N/A,#N/A,FALSE,"Ratio Analysis";#N/A,#N/A,FALSE,"Test 120 Day Accts";#N/A,#N/A,FALSE,"Tickmarks"}</definedName>
    <definedName name="dsfs" localSheetId="2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ggggggggggggggg" hidden="1">#REF!</definedName>
    <definedName name="dsovd" localSheetId="5" hidden="1">{"'Sheet1'!$L$16"}</definedName>
    <definedName name="dsovd" localSheetId="2" hidden="1">{"'Sheet1'!$L$16"}</definedName>
    <definedName name="dsovd" hidden="1">{"'Sheet1'!$L$16"}</definedName>
    <definedName name="dtctnd" localSheetId="5" hidden="1">{"'Sheet1'!$L$16"}</definedName>
    <definedName name="dtctnd" localSheetId="2" hidden="1">{"'Sheet1'!$L$16"}</definedName>
    <definedName name="dtctnd" hidden="1">{"'Sheet1'!$L$16"}</definedName>
    <definedName name="dtctnd_1" localSheetId="5" hidden="1">{"'Sheet1'!$L$16"}</definedName>
    <definedName name="dtctnd_1" localSheetId="2" hidden="1">{"'Sheet1'!$L$16"}</definedName>
    <definedName name="dtctnd_1" hidden="1">{"'Sheet1'!$L$16"}</definedName>
    <definedName name="dtctnd_2" localSheetId="5" hidden="1">{"'Sheet1'!$L$16"}</definedName>
    <definedName name="dtctnd_2" localSheetId="2" hidden="1">{"'Sheet1'!$L$16"}</definedName>
    <definedName name="dtctnd_2" hidden="1">{"'Sheet1'!$L$16"}</definedName>
    <definedName name="duong" localSheetId="5" hidden="1">{#N/A,#N/A,FALSE,"Aging Summary";#N/A,#N/A,FALSE,"Ratio Analysis";#N/A,#N/A,FALSE,"Test 120 Day Accts";#N/A,#N/A,FALSE,"Tickmarks"}</definedName>
    <definedName name="duong" localSheetId="2" hidden="1">{#N/A,#N/A,FALSE,"Aging Summary";#N/A,#N/A,FALSE,"Ratio Analysis";#N/A,#N/A,FALSE,"Test 120 Day Accts";#N/A,#N/A,FALSE,"Tickmarks"}</definedName>
    <definedName name="duong" hidden="1">{#N/A,#N/A,FALSE,"Aging Summary";#N/A,#N/A,FALSE,"Ratio Analysis";#N/A,#N/A,FALSE,"Test 120 Day Accts";#N/A,#N/A,FALSE,"Tickmarks"}</definedName>
    <definedName name="DWPRICE" hidden="1">#REF!</definedName>
    <definedName name="DZHADH" localSheetId="5" hidden="1">{"'Sheet1'!$L$16"}</definedName>
    <definedName name="DZHADH" localSheetId="2" hidden="1">{"'Sheet1'!$L$16"}</definedName>
    <definedName name="DZHADH" hidden="1">{"'Sheet1'!$L$16"}</definedName>
    <definedName name="edqseqweqwe" hidden="1">#REF!</definedName>
    <definedName name="ee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E" localSheetId="5" hidden="1">{#N/A,#N/A,TRUE,"Cover sheet";#N/A,#N/A,TRUE,"DCF analysis";#N/A,#N/A,TRUE,"WACC calculation"}</definedName>
    <definedName name="EEE" localSheetId="2" hidden="1">{#N/A,#N/A,TRUE,"Cover sheet";#N/A,#N/A,TRUE,"DCF analysis";#N/A,#N/A,TRUE,"WACC calculation"}</definedName>
    <definedName name="EEE" hidden="1">{#N/A,#N/A,TRUE,"Cover sheet";#N/A,#N/A,TRUE,"DCF analysis";#N/A,#N/A,TRUE,"WACC calculation"}</definedName>
    <definedName name="eer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localSheetId="5" hidden="1">{#N/A,#N/A,TRUE,"Cover sheet";#N/A,#N/A,TRUE,"DCF analysis";#N/A,#N/A,TRUE,"WACC calculation"}</definedName>
    <definedName name="EF" localSheetId="2" hidden="1">{#N/A,#N/A,TRUE,"Cover sheet";#N/A,#N/A,TRUE,"DCF analysis";#N/A,#N/A,TRUE,"WACC calculation"}</definedName>
    <definedName name="EF" hidden="1">{#N/A,#N/A,TRUE,"Cover sheet";#N/A,#N/A,TRUE,"DCF analysis";#N/A,#N/A,TRUE,"WACC calculation"}</definedName>
    <definedName name="egsf" localSheetId="5" hidden="1">{"'Sheet1'!$L$16"}</definedName>
    <definedName name="egsf" localSheetId="2" hidden="1">{"'Sheet1'!$L$16"}</definedName>
    <definedName name="egsf" hidden="1">{"'Sheet1'!$L$16"}</definedName>
    <definedName name="eqeqe" hidden="1">#REF!</definedName>
    <definedName name="ewewe" localSheetId="5" hidden="1">{"'Sheet1'!$L$16"}</definedName>
    <definedName name="ewewe" localSheetId="2" hidden="1">{"'Sheet1'!$L$16"}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localSheetId="5" hidden="1">{#N/A,#N/A,FALSE,"Admin";#N/A,#N/A,FALSE,"Other"}</definedName>
    <definedName name="f" localSheetId="2" hidden="1">{#N/A,#N/A,FALSE,"Admin";#N/A,#N/A,FALSE,"Other"}</definedName>
    <definedName name="f" hidden="1">{#N/A,#N/A,FALSE,"Admin";#N/A,#N/A,FALSE,"Other"}</definedName>
    <definedName name="FCode" hidden="1">#REF!</definedName>
    <definedName name="fdasfds" localSheetId="5" hidden="1">{#N/A,#N/A,TRUE,"Cover sheet";#N/A,#N/A,TRUE,"INPUTS";#N/A,#N/A,TRUE,"OUTPUTS";#N/A,#N/A,TRUE,"VALUATION"}</definedName>
    <definedName name="fdasfds" localSheetId="2" hidden="1">{#N/A,#N/A,TRUE,"Cover sheet";#N/A,#N/A,TRUE,"INPUTS";#N/A,#N/A,TRUE,"OUTPUTS";#N/A,#N/A,TRUE,"VALUATION"}</definedName>
    <definedName name="fdasfds" hidden="1">{#N/A,#N/A,TRUE,"Cover sheet";#N/A,#N/A,TRUE,"INPUTS";#N/A,#N/A,TRUE,"OUTPUTS";#N/A,#N/A,TRUE,"VALUATION"}</definedName>
    <definedName name="fdf" hidden="1">#REF!</definedName>
    <definedName name="fdfdf" localSheetId="5" hidden="1">{"HK PR",#N/A,FALSE,"HK";"SUMMARY",#N/A,FALSE,"PAYROLL";"SUMMARY",#N/A,FALSE,"PAYROLL";"HK PR",#N/A,FALSE,"HK"}</definedName>
    <definedName name="fdfdf" localSheetId="2" hidden="1">{"HK PR",#N/A,FALSE,"HK";"SUMMARY",#N/A,FALSE,"PAYROLL";"SUMMARY",#N/A,FALSE,"PAYROLL";"HK PR",#N/A,FALSE,"HK"}</definedName>
    <definedName name="fdfdf" hidden="1">{"HK PR",#N/A,FALSE,"HK";"SUMMARY",#N/A,FALSE,"PAYROLL";"SUMMARY",#N/A,FALSE,"PAYROLL";"HK PR",#N/A,FALSE,"HK"}</definedName>
    <definedName name="fdff" localSheetId="5" hidden="1">{"'Sheet1'!$L$16"}</definedName>
    <definedName name="fdff" localSheetId="2" hidden="1">{"'Sheet1'!$L$16"}</definedName>
    <definedName name="fdff" hidden="1">{"'Sheet1'!$L$16"}</definedName>
    <definedName name="fdsaf" localSheetId="5" hidden="1">{#N/A,#N/A,TRUE,"Cover sheet";#N/A,#N/A,TRUE,"INPUTS";#N/A,#N/A,TRUE,"OUTPUTS";#N/A,#N/A,TRUE,"VALUATION"}</definedName>
    <definedName name="fdsaf" localSheetId="2" hidden="1">{#N/A,#N/A,TRUE,"Cover sheet";#N/A,#N/A,TRUE,"INPUTS";#N/A,#N/A,TRUE,"OUTPUTS";#N/A,#N/A,TRUE,"VALUATION"}</definedName>
    <definedName name="fdsaf" hidden="1">{#N/A,#N/A,TRUE,"Cover sheet";#N/A,#N/A,TRUE,"INPUTS";#N/A,#N/A,TRUE,"OUTPUTS";#N/A,#N/A,TRUE,"VALUATION"}</definedName>
    <definedName name="ffff" localSheetId="5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localSheetId="5" hidden="1">{#N/A,#N/A,FALSE,"Admin";#N/A,#N/A,FALSE,"Other"}</definedName>
    <definedName name="fgdtrff" localSheetId="2" hidden="1">{#N/A,#N/A,FALSE,"Admin";#N/A,#N/A,FALSE,"Other"}</definedName>
    <definedName name="fgdtrff" hidden="1">{#N/A,#N/A,FALSE,"Admin";#N/A,#N/A,FALSE,"Other"}</definedName>
    <definedName name="fgfgfgfg" hidden="1">#REF!</definedName>
    <definedName name="fggdfg" localSheetId="5" hidden="1">{"HK PR",#N/A,FALSE,"HK";"SUMMARY",#N/A,FALSE,"PAYROLL";"SUMMARY",#N/A,FALSE,"PAYROLL";"HK PR",#N/A,FALSE,"HK"}</definedName>
    <definedName name="fggdfg" localSheetId="2" hidden="1">{"HK PR",#N/A,FALSE,"HK";"SUMMARY",#N/A,FALSE,"PAYROLL";"SUMMARY",#N/A,FALSE,"PAYROLL";"HK PR",#N/A,FALSE,"HK"}</definedName>
    <definedName name="fggdfg" hidden="1">{"HK PR",#N/A,FALSE,"HK";"SUMMARY",#N/A,FALSE,"PAYROLL";"SUMMARY",#N/A,FALSE,"PAYROLL";"HK PR",#N/A,FALSE,"HK"}</definedName>
    <definedName name="fjdalöfjdsalköfdjsalö" localSheetId="5" hidden="1">{#N/A,#N/A,TRUE,"Cover sheet";#N/A,#N/A,TRUE,"INPUTS";#N/A,#N/A,TRUE,"OUTPUTS";#N/A,#N/A,TRUE,"VALUATION"}</definedName>
    <definedName name="fjdalöfjdsalköfdjsalö" localSheetId="2" hidden="1">{#N/A,#N/A,TRUE,"Cover sheet";#N/A,#N/A,TRUE,"INPUTS";#N/A,#N/A,TRUE,"OUTPUTS";#N/A,#N/A,TRUE,"VALUATION"}</definedName>
    <definedName name="fjdalöfjdsalköfdjsalö" hidden="1">{#N/A,#N/A,TRUE,"Cover sheet";#N/A,#N/A,TRUE,"INPUTS";#N/A,#N/A,TRUE,"OUTPUTS";#N/A,#N/A,TRUE,"VALUATION"}</definedName>
    <definedName name="FJY" localSheetId="5" hidden="1">{"'Sheet1'!$L$16"}</definedName>
    <definedName name="FJY" localSheetId="2" hidden="1">{"'Sheet1'!$L$16"}</definedName>
    <definedName name="FJY" hidden="1">{"'Sheet1'!$L$16"}</definedName>
    <definedName name="fre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localSheetId="5" hidden="1">{"'Sheet1'!$L$16"}</definedName>
    <definedName name="frtyiri" localSheetId="2" hidden="1">{"'Sheet1'!$L$16"}</definedName>
    <definedName name="frtyiri" hidden="1">{"'Sheet1'!$L$16"}</definedName>
    <definedName name="fsdfdsf" localSheetId="5" hidden="1">{"HK PR",#N/A,FALSE,"HK";"SUMMARY",#N/A,FALSE,"PAYROLL";"SUMMARY",#N/A,FALSE,"PAYROLL";"HK PR",#N/A,FALSE,"HK"}</definedName>
    <definedName name="fsdfdsf" localSheetId="2" hidden="1">{"HK PR",#N/A,FALSE,"HK";"SUMMARY",#N/A,FALSE,"PAYROLL";"SUMMARY",#N/A,FALSE,"PAYROLL";"HK PR",#N/A,FALSE,"HK"}</definedName>
    <definedName name="fsdfdsf" hidden="1">{"HK PR",#N/A,FALSE,"HK";"SUMMARY",#N/A,FALSE,"PAYROLL";"SUMMARY",#N/A,FALSE,"PAYROLL";"HK PR",#N/A,FALSE,"HK"}</definedName>
    <definedName name="ftyiryiu" localSheetId="5" hidden="1">{"'Sheet1'!$L$16"}</definedName>
    <definedName name="ftyiryiu" localSheetId="2" hidden="1">{"'Sheet1'!$L$16"}</definedName>
    <definedName name="ftyiryiu" hidden="1">{"'Sheet1'!$L$16"}</definedName>
    <definedName name="gg" localSheetId="5" hidden="1">{"'Eng (page2)'!$A$1:$D$52"}</definedName>
    <definedName name="gg" localSheetId="2" hidden="1">{"'Eng (page2)'!$A$1:$D$52"}</definedName>
    <definedName name="gg" hidden="1">{"'Eng (page2)'!$A$1:$D$52"}</definedName>
    <definedName name="ghdfgdf" localSheetId="5" hidden="1">{"HK PR",#N/A,FALSE,"HK";"SUMMARY",#N/A,FALSE,"PAYROLL";"SUMMARY",#N/A,FALSE,"PAYROLL";"HK PR",#N/A,FALSE,"HK"}</definedName>
    <definedName name="ghdfgdf" localSheetId="2" hidden="1">{"HK PR",#N/A,FALSE,"HK";"SUMMARY",#N/A,FALSE,"PAYROLL";"SUMMARY",#N/A,FALSE,"PAYROLL";"HK PR",#N/A,FALSE,"HK"}</definedName>
    <definedName name="ghdfgdf" hidden="1">{"HK PR",#N/A,FALSE,"HK";"SUMMARY",#N/A,FALSE,"PAYROLL";"SUMMARY",#N/A,FALSE,"PAYROLL";"HK PR",#N/A,FALSE,"HK"}</definedName>
    <definedName name="giam" localSheetId="5" hidden="1">{#N/A,#N/A,FALSE,"Aging Summary";#N/A,#N/A,FALSE,"Ratio Analysis";#N/A,#N/A,FALSE,"Test 120 Day Accts";#N/A,#N/A,FALSE,"Tickmarks"}</definedName>
    <definedName name="giam" localSheetId="2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nfg" localSheetId="5" hidden="1">{"HK PR",#N/A,FALSE,"HK";"SUMMARY",#N/A,FALSE,"PAYROLL";"SUMMARY",#N/A,FALSE,"PAYROLL";"HK PR",#N/A,FALSE,"HK"}</definedName>
    <definedName name="gnfg" localSheetId="2" hidden="1">{"HK PR",#N/A,FALSE,"HK";"SUMMARY",#N/A,FALSE,"PAYROLL";"SUMMARY",#N/A,FALSE,"PAYROLL";"HK PR",#N/A,FALSE,"HK"}</definedName>
    <definedName name="gnfg" hidden="1">{"HK PR",#N/A,FALSE,"HK";"SUMMARY",#N/A,FALSE,"PAYROLL";"SUMMARY",#N/A,FALSE,"PAYROLL";"HK PR",#N/A,FALSE,"HK"}</definedName>
    <definedName name="GTH" hidden="1">#REF!</definedName>
    <definedName name="h" localSheetId="5" hidden="1">{"'Sheet1'!$L$16"}</definedName>
    <definedName name="h" localSheetId="2" hidden="1">{"'Sheet1'!$L$16"}</definedName>
    <definedName name="h" hidden="1">{"'Sheet1'!$L$16"}</definedName>
    <definedName name="ha" localSheetId="5" hidden="1">{"Reader",#N/A,FALSE,"Summary";"Reader",#N/A,FALSE,"Buildup";"Reader",#N/A,FALSE,"Financials";"Reader",#N/A,FALSE,"Debt &amp; Other"}</definedName>
    <definedName name="ha" localSheetId="2" hidden="1">{"Reader",#N/A,FALSE,"Summary";"Reader",#N/A,FALSE,"Buildup";"Reader",#N/A,FALSE,"Financials";"Reader",#N/A,FALSE,"Debt &amp; Other"}</definedName>
    <definedName name="ha" hidden="1">{"Reader",#N/A,FALSE,"Summary";"Reader",#N/A,FALSE,"Buildup";"Reader",#N/A,FALSE,"Financials";"Reader",#N/A,FALSE,"Debt &amp; Other"}</definedName>
    <definedName name="hanh" localSheetId="5" hidden="1">{"'Sheet1'!$L$16"}</definedName>
    <definedName name="hanh" localSheetId="2" hidden="1">{"'Sheet1'!$L$16"}</definedName>
    <definedName name="hanh" hidden="1">{"'Sheet1'!$L$16"}</definedName>
    <definedName name="hbbbbbb" localSheetId="5" hidden="1">{"'Sheet1'!$L$16"}</definedName>
    <definedName name="hbbbbbb" localSheetId="2" hidden="1">{"'Sheet1'!$L$16"}</definedName>
    <definedName name="hbbbbbb" hidden="1">{"'Sheet1'!$L$16"}</definedName>
    <definedName name="hfjjgjgjg" localSheetId="5" hidden="1">{"'Sheet1'!$L$16"}</definedName>
    <definedName name="hfjjgjgjg" localSheetId="2" hidden="1">{"'Sheet1'!$L$16"}</definedName>
    <definedName name="hfjjgjgjg" hidden="1">{"'Sheet1'!$L$16"}</definedName>
    <definedName name="hfjjgjgjg_1" localSheetId="5" hidden="1">{"'Sheet1'!$L$16"}</definedName>
    <definedName name="hfjjgjgjg_1" localSheetId="2" hidden="1">{"'Sheet1'!$L$16"}</definedName>
    <definedName name="hfjjgjgjg_1" hidden="1">{"'Sheet1'!$L$16"}</definedName>
    <definedName name="hfjjgjgjg_2" localSheetId="5" hidden="1">{"'Sheet1'!$L$16"}</definedName>
    <definedName name="hfjjgjgjg_2" localSheetId="2" hidden="1">{"'Sheet1'!$L$16"}</definedName>
    <definedName name="hfjjgjgjg_2" hidden="1">{"'Sheet1'!$L$16"}</definedName>
    <definedName name="hgfgy" localSheetId="5" hidden="1">{"Book Income",#N/A,FALSE,"B&amp;T";"Taxable Income",#N/A,FALSE,"B&amp;T"}</definedName>
    <definedName name="hgfgy" localSheetId="2" hidden="1">{"Book Income",#N/A,FALSE,"B&amp;T";"Taxable Income",#N/A,FALSE,"B&amp;T"}</definedName>
    <definedName name="hgfgy" hidden="1">{"Book Income",#N/A,FALSE,"B&amp;T";"Taxable Income",#N/A,FALSE,"B&amp;T"}</definedName>
    <definedName name="hghghg" localSheetId="5" hidden="1">{"HK PR",#N/A,FALSE,"HK";"SUMMARY",#N/A,FALSE,"PAYROLL";"SUMMARY",#N/A,FALSE,"PAYROLL";"HK PR",#N/A,FALSE,"HK"}</definedName>
    <definedName name="hghghg" localSheetId="2" hidden="1">{"HK PR",#N/A,FALSE,"HK";"SUMMARY",#N/A,FALSE,"PAYROLL";"SUMMARY",#N/A,FALSE,"PAYROLL";"HK PR",#N/A,FALSE,"HK"}</definedName>
    <definedName name="hghghg" hidden="1">{"HK PR",#N/A,FALSE,"HK";"SUMMARY",#N/A,FALSE,"PAYROLL";"SUMMARY",#N/A,FALSE,"PAYROLL";"HK PR",#N/A,FALSE,"HK"}</definedName>
    <definedName name="hghghghg" localSheetId="5" hidden="1">{"'Sheet1'!$L$16"}</definedName>
    <definedName name="hghghghg" localSheetId="2" hidden="1">{"'Sheet1'!$L$16"}</definedName>
    <definedName name="hghghghg" hidden="1">{"'Sheet1'!$L$16"}</definedName>
    <definedName name="hgjdhgd" localSheetId="5" hidden="1">{"'Sheet1'!$L$16"}</definedName>
    <definedName name="hgjdhgd" localSheetId="2" hidden="1">{"'Sheet1'!$L$16"}</definedName>
    <definedName name="hgjdhgd" hidden="1">{"'Sheet1'!$L$16"}</definedName>
    <definedName name="hhh" localSheetId="5" hidden="1">{"'Sheet1'!$L$16"}</definedName>
    <definedName name="hhh" localSheetId="2" hidden="1">{"'Sheet1'!$L$16"}</definedName>
    <definedName name="hhh" hidden="1">{"'Sheet1'!$L$16"}</definedName>
    <definedName name="hhhh" localSheetId="5" hidden="1">{"'Sheet1'!$L$16"}</definedName>
    <definedName name="hhhh" localSheetId="2" hidden="1">{"'Sheet1'!$L$16"}</definedName>
    <definedName name="hhhh" hidden="1">{"'Sheet1'!$L$16"}</definedName>
    <definedName name="hhhh_1" localSheetId="5" hidden="1">{"'Sheet1'!$L$16"}</definedName>
    <definedName name="hhhh_1" localSheetId="2" hidden="1">{"'Sheet1'!$L$16"}</definedName>
    <definedName name="hhhh_1" hidden="1">{"'Sheet1'!$L$16"}</definedName>
    <definedName name="hhhh_2" localSheetId="5" hidden="1">{"'Sheet1'!$L$16"}</definedName>
    <definedName name="hhhh_2" localSheetId="2" hidden="1">{"'Sheet1'!$L$16"}</definedName>
    <definedName name="hhhh_2" hidden="1">{"'Sheet1'!$L$16"}</definedName>
    <definedName name="hhhhh" localSheetId="5" hidden="1">{"'Sheet1'!$L$16"}</definedName>
    <definedName name="hhhhh" localSheetId="2" hidden="1">{"'Sheet1'!$L$16"}</definedName>
    <definedName name="hhhhh" hidden="1">{"'Sheet1'!$L$16"}</definedName>
    <definedName name="hhhhhh" localSheetId="5" hidden="1">{"'Sheet1'!$L$16"}</definedName>
    <definedName name="hhhhhh" localSheetId="2" hidden="1">{"'Sheet1'!$L$16"}</definedName>
    <definedName name="hhhhhh" hidden="1">{"'Sheet1'!$L$16"}</definedName>
    <definedName name="HiddenRows" hidden="1">#REF!</definedName>
    <definedName name="HIEU" localSheetId="5" hidden="1">{"'Sheet1'!$L$16"}</definedName>
    <definedName name="HIEU" localSheetId="2" hidden="1">{"'Sheet1'!$L$16"}</definedName>
    <definedName name="HIEU" hidden="1">{"'Sheet1'!$L$16"}</definedName>
    <definedName name="hjjkl" localSheetId="5" hidden="1">{"'Sheet1'!$L$16"}</definedName>
    <definedName name="hjjkl" localSheetId="2" hidden="1">{"'Sheet1'!$L$16"}</definedName>
    <definedName name="hjjkl" hidden="1">{"'Sheet1'!$L$16"}</definedName>
    <definedName name="HK" localSheetId="5" hidden="1">{"Reader",#N/A,FALSE,"Summary";"Reader",#N/A,FALSE,"Buildup";"Reader",#N/A,FALSE,"Financials";"Reader",#N/A,FALSE,"Debt &amp; Other"}</definedName>
    <definedName name="HK" localSheetId="2" hidden="1">{"Reader",#N/A,FALSE,"Summary";"Reader",#N/A,FALSE,"Buildup";"Reader",#N/A,FALSE,"Financials";"Reader",#N/A,FALSE,"Debt &amp; Other"}</definedName>
    <definedName name="HK" hidden="1">{"Reader",#N/A,FALSE,"Summary";"Reader",#N/A,FALSE,"Buildup";"Reader",#N/A,FALSE,"Financials";"Reader",#N/A,FALSE,"Debt &amp; Other"}</definedName>
    <definedName name="hka" localSheetId="5" hidden="1">{"Reader",#N/A,FALSE,"Summary";"Reader",#N/A,FALSE,"Buildup";"Reader",#N/A,FALSE,"Financials";"Reader",#N/A,FALSE,"Debt &amp; Other"}</definedName>
    <definedName name="hka" localSheetId="2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hidden="1">#REF!</definedName>
    <definedName name="hong" localSheetId="5" hidden="1">{"'Sheet1'!$L$16"}</definedName>
    <definedName name="hong" localSheetId="2" hidden="1">{"'Sheet1'!$L$16"}</definedName>
    <definedName name="hong" hidden="1">{"'Sheet1'!$L$16"}</definedName>
    <definedName name="hp" localSheetId="5" hidden="1">{"Reader",#N/A,FALSE,"Summary";"Reader",#N/A,FALSE,"Buildup";"Reader",#N/A,FALSE,"Financials";"Reader",#N/A,FALSE,"Debt &amp; Other"}</definedName>
    <definedName name="hp" localSheetId="2" hidden="1">{"Reader",#N/A,FALSE,"Summary";"Reader",#N/A,FALSE,"Buildup";"Reader",#N/A,FALSE,"Financials";"Reader",#N/A,FALSE,"Debt &amp; Other"}</definedName>
    <definedName name="hp" hidden="1">{"Reader",#N/A,FALSE,"Summary";"Reader",#N/A,FALSE,"Buildup";"Reader",#N/A,FALSE,"Financials";"Reader",#N/A,FALSE,"Debt &amp; Other"}</definedName>
    <definedName name="HTML" localSheetId="5" hidden="1">{"'Sheet1'!$L$16"}</definedName>
    <definedName name="HTML" localSheetId="2" hidden="1">{"'Sheet1'!$L$16"}</definedName>
    <definedName name="HTML" hidden="1">{"'Sheet1'!$L$16"}</definedName>
    <definedName name="HTML_CodePage" hidden="1">950</definedName>
    <definedName name="HTML_Control" localSheetId="5" hidden="1">{"'Sheet1'!$L$16"}</definedName>
    <definedName name="HTML_Control" localSheetId="2" hidden="1">{"'Sheet1'!$L$16"}</definedName>
    <definedName name="HTML_Control" hidden="1">{"'Sheet1'!$L$16"}</definedName>
    <definedName name="HTML_Control_1" localSheetId="5" hidden="1">{"'Sheet1'!$L$16"}</definedName>
    <definedName name="HTML_Control_1" localSheetId="2" hidden="1">{"'Sheet1'!$L$16"}</definedName>
    <definedName name="HTML_Control_1" hidden="1">{"'Sheet1'!$L$16"}</definedName>
    <definedName name="HTML_Control_2" localSheetId="5" hidden="1">{"'Sheet1'!$L$16"}</definedName>
    <definedName name="HTML_Control_2" localSheetId="2" hidden="1">{"'Sheet1'!$L$16"}</definedName>
    <definedName name="HTML_Control_2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localSheetId="5" hidden="1">{"'Sheet1'!$L$16"}</definedName>
    <definedName name="htmll" localSheetId="2" hidden="1">{"'Sheet1'!$L$16"}</definedName>
    <definedName name="htmll" hidden="1">{"'Sheet1'!$L$16"}</definedName>
    <definedName name="hu" localSheetId="5" hidden="1">{"'Sheet1'!$L$16"}</definedName>
    <definedName name="hu" localSheetId="2" hidden="1">{"'Sheet1'!$L$16"}</definedName>
    <definedName name="hu" hidden="1">{"'Sheet1'!$L$16"}</definedName>
    <definedName name="hung" localSheetId="5" hidden="1">{"'Sheet1'!$L$16"}</definedName>
    <definedName name="hung" localSheetId="2" hidden="1">{"'Sheet1'!$L$16"}</definedName>
    <definedName name="hung" hidden="1">{"'Sheet1'!$L$16"}</definedName>
    <definedName name="huong" localSheetId="5" hidden="1">{"HK PR",#N/A,FALSE,"HK";"SUMMARY",#N/A,FALSE,"PAYROLL";"SUMMARY",#N/A,FALSE,"PAYROLL";"HK PR",#N/A,FALSE,"HK"}</definedName>
    <definedName name="huong" localSheetId="2" hidden="1">{"HK PR",#N/A,FALSE,"HK";"SUMMARY",#N/A,FALSE,"PAYROLL";"SUMMARY",#N/A,FALSE,"PAYROLL";"HK PR",#N/A,FALSE,"HK"}</definedName>
    <definedName name="huong" hidden="1">{"HK PR",#N/A,FALSE,"HK";"SUMMARY",#N/A,FALSE,"PAYROLL";"SUMMARY",#N/A,FALSE,"PAYROLL";"HK PR",#N/A,FALSE,"HK"}</definedName>
    <definedName name="huongu" localSheetId="5" hidden="1">{"HK PR",#N/A,FALSE,"HK";"SUMMARY",#N/A,FALSE,"PAYROLL";"SUMMARY",#N/A,FALSE,"PAYROLL";"HK PR",#N/A,FALSE,"HK"}</definedName>
    <definedName name="huongu" localSheetId="2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localSheetId="5" hidden="1">{"'Sheet1'!$L$16"}</definedName>
    <definedName name="huy" localSheetId="2" hidden="1">{"'Sheet1'!$L$16"}</definedName>
    <definedName name="huy" hidden="1">{"'Sheet1'!$L$16"}</definedName>
    <definedName name="huy_1" localSheetId="5" hidden="1">{"'Sheet1'!$L$16"}</definedName>
    <definedName name="huy_1" localSheetId="2" hidden="1">{"'Sheet1'!$L$16"}</definedName>
    <definedName name="huy_1" hidden="1">{"'Sheet1'!$L$16"}</definedName>
    <definedName name="huy_2" localSheetId="5" hidden="1">{"'Sheet1'!$L$16"}</definedName>
    <definedName name="huy_2" localSheetId="2" hidden="1">{"'Sheet1'!$L$16"}</definedName>
    <definedName name="huy_2" hidden="1">{"'Sheet1'!$L$16"}</definedName>
    <definedName name="huyy" localSheetId="5" hidden="1">{"'Sheet1'!$L$16"}</definedName>
    <definedName name="huyy" localSheetId="2" hidden="1">{"'Sheet1'!$L$16"}</definedName>
    <definedName name="huyy" hidden="1">{"'Sheet1'!$L$16"}</definedName>
    <definedName name="huyyy" localSheetId="5" hidden="1">{"'Sheet1'!$L$16"}</definedName>
    <definedName name="huyyy" localSheetId="2" hidden="1">{"'Sheet1'!$L$16"}</definedName>
    <definedName name="huyyy" hidden="1">{"'Sheet1'!$L$16"}</definedName>
    <definedName name="Hyundai" localSheetId="5" hidden="1">{#N/A,#N/A,TRUE,"Cover sheet";#N/A,#N/A,TRUE,"INPUTS";#N/A,#N/A,TRUE,"OUTPUTS";#N/A,#N/A,TRUE,"VALUATION"}</definedName>
    <definedName name="Hyundai" localSheetId="2" hidden="1">{#N/A,#N/A,TRUE,"Cover sheet";#N/A,#N/A,TRUE,"INPUTS";#N/A,#N/A,TRUE,"OUTPUTS";#N/A,#N/A,TRUE,"VALUATION"}</definedName>
    <definedName name="Hyundai" hidden="1">{#N/A,#N/A,TRUE,"Cover sheet";#N/A,#N/A,TRUE,"INPUTS";#N/A,#N/A,TRUE,"OUTPUTS";#N/A,#N/A,TRUE,"VALUATION"}</definedName>
    <definedName name="ii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i" localSheetId="5" hidden="1">{"'Sheet1'!$L$16"}</definedName>
    <definedName name="iii" localSheetId="2" hidden="1">{"'Sheet1'!$L$16"}</definedName>
    <definedName name="iii" hidden="1">{"'Sheet1'!$L$16"}</definedName>
    <definedName name="in" hidden="1">#REF!</definedName>
    <definedName name="intern" localSheetId="5" hidden="1">{"'Sheet1'!$L$16"}</definedName>
    <definedName name="intern" localSheetId="2" hidden="1">{"'Sheet1'!$L$16"}</definedName>
    <definedName name="intern" hidden="1">{"'Sheet1'!$L$16"}</definedName>
    <definedName name="Inven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localSheetId="5" hidden="1">{"'Model'!$A$1:$N$53"}</definedName>
    <definedName name="iopo" localSheetId="2" hidden="1">{"'Model'!$A$1:$N$53"}</definedName>
    <definedName name="iopo" hidden="1">{"'Model'!$A$1:$N$53"}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"c360"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NUM_EST" hidden="1">"c374"</definedName>
    <definedName name="IQ_EBITDA_OVER_TOTAL_IE" hidden="1">"c373"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"c84"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2YR" hidden="1">"c1637"</definedName>
    <definedName name="IQ_EST_EPS_GROWTH_Q_1YR" hidden="1">"c1641"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XCHANGE" hidden="1">"c405"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EDFUNDS_SOLD" hidden="1">"c2256"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"c511"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41157.363275463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ICE_OVER_BVPS" hidden="1">"c1026"</definedName>
    <definedName name="IQ_PRICE_OVER_LTM_EPS" hidden="1">"c1029"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"c1122"</definedName>
    <definedName name="IQ_REVENUE_EST" hidden="1">"c1126"</definedName>
    <definedName name="IQ_REVENUE_HIGH_EST" hidden="1">"c1127"</definedName>
    <definedName name="IQ_REVENUE_LOW_EST" hidden="1">"c1128"</definedName>
    <definedName name="IQ_REVENUE_NUM_EST" hidden="1">"c1129"</definedName>
    <definedName name="IQ_REVISION_DATE_" hidden="1">39140.4376388889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URN" hidden="1">"c2122"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S" localSheetId="5" hidden="1">{"HK PR",#N/A,FALSE,"HK";"SUMMARY",#N/A,FALSE,"PAYROLL";"SUMMARY",#N/A,FALSE,"PAYROLL";"HK PR",#N/A,FALSE,"HK"}</definedName>
    <definedName name="IS" localSheetId="2" hidden="1">{"HK PR",#N/A,FALSE,"HK";"SUMMARY",#N/A,FALSE,"PAYROLL";"SUMMARY",#N/A,FALSE,"PAYROLL";"HK PR",#N/A,FALSE,"HK"}</definedName>
    <definedName name="IS" hidden="1">{"HK PR",#N/A,FALSE,"HK";"SUMMARY",#N/A,FALSE,"PAYROLL";"SUMMARY",#N/A,FALSE,"PAYROLL";"HK PR",#N/A,FALSE,"HK"}</definedName>
    <definedName name="jj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jj" localSheetId="5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localSheetId="2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5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localSheetId="2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ked" localSheetId="5" hidden="1">{"'Model'!$A$1:$N$53"}</definedName>
    <definedName name="ked" localSheetId="2" hidden="1">{"'Model'!$A$1:$N$53"}</definedName>
    <definedName name="ked" hidden="1">{"'Model'!$A$1:$N$53"}</definedName>
    <definedName name="ki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jnk" localSheetId="5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5" hidden="1">{"Book Income",#N/A,FALSE,"B&amp;T";"Taxable Income",#N/A,FALSE,"B&amp;T"}</definedName>
    <definedName name="kl" localSheetId="2" hidden="1">{"Book Income",#N/A,FALSE,"B&amp;T";"Taxable Income",#N/A,FALSE,"B&amp;T"}</definedName>
    <definedName name="kl" hidden="1">{"Book Income",#N/A,FALSE,"B&amp;T";"Taxable Income",#N/A,FALSE,"B&amp;T"}</definedName>
    <definedName name="kskk" localSheetId="5" hidden="1">{#N/A,#N/A,FALSE,"COVER.XLS";#N/A,#N/A,FALSE,"RACT1.XLS";#N/A,#N/A,FALSE,"RACT2.XLS";#N/A,#N/A,FALSE,"ECCMP";#N/A,#N/A,FALSE,"WELDER.XLS"}</definedName>
    <definedName name="kskk" localSheetId="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vs" localSheetId="5" hidden="1">{#N/A,#N/A,FALSE,"COVER1.XLS ";#N/A,#N/A,FALSE,"RACT1.XLS";#N/A,#N/A,FALSE,"RACT2.XLS";#N/A,#N/A,FALSE,"ECCMP";#N/A,#N/A,FALSE,"WELDER.XLS"}</definedName>
    <definedName name="kvs" localSheetId="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localSheetId="5" hidden="1">{#N/A,#N/A,TRUE,"BT M200 da 10x20"}</definedName>
    <definedName name="lan" localSheetId="2" hidden="1">{#N/A,#N/A,TRUE,"BT M200 da 10x20"}</definedName>
    <definedName name="lan" hidden="1">{#N/A,#N/A,TRUE,"BT M200 da 10x20"}</definedName>
    <definedName name="LCC">#REF!</definedName>
    <definedName name="LCE">#REF!</definedName>
    <definedName name="LCOME">#REF!</definedName>
    <definedName name="LJC">#REF!</definedName>
    <definedName name="LJE">#REF!</definedName>
    <definedName name="LJSC">#REF!</definedName>
    <definedName name="LJSE">#REF!</definedName>
    <definedName name="l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localSheetId="5" hidden="1">{#N/A,#N/A,FALSE,"Chi tiÆt"}</definedName>
    <definedName name="LLLLL" localSheetId="2" hidden="1">{#N/A,#N/A,FALSE,"Chi tiÆt"}</definedName>
    <definedName name="LLLLL" hidden="1">{#N/A,#N/A,FALSE,"Chi tiÆt"}</definedName>
    <definedName name="LMC">#REF!</definedName>
    <definedName name="LME">#REF!</definedName>
    <definedName name="Loan" hidden="1">#REF!</definedName>
    <definedName name="long" localSheetId="5" hidden="1">{"'Sheet1'!$L$16"}</definedName>
    <definedName name="long" localSheetId="2" hidden="1">{"'Sheet1'!$L$16"}</definedName>
    <definedName name="long" hidden="1">{"'Sheet1'!$L$16"}</definedName>
    <definedName name="long_1" localSheetId="5" hidden="1">{"'Sheet1'!$L$16"}</definedName>
    <definedName name="long_1" localSheetId="2" hidden="1">{"'Sheet1'!$L$16"}</definedName>
    <definedName name="long_1" hidden="1">{"'Sheet1'!$L$16"}</definedName>
    <definedName name="long_2" localSheetId="5" hidden="1">{"'Sheet1'!$L$16"}</definedName>
    <definedName name="long_2" localSheetId="2" hidden="1">{"'Sheet1'!$L$16"}</definedName>
    <definedName name="long_2" hidden="1">{"'Sheet1'!$L$16"}</definedName>
    <definedName name="LSC">#REF!</definedName>
    <definedName name="LSE">#REF!</definedName>
    <definedName name="LTKD" localSheetId="5" hidden="1">{"'Sheet1'!$L$16"}</definedName>
    <definedName name="LTKD" localSheetId="2" hidden="1">{"'Sheet1'!$L$16"}</definedName>
    <definedName name="LTKD" hidden="1">{"'Sheet1'!$L$16"}</definedName>
    <definedName name="LYC">#REF!</definedName>
    <definedName name="LYE">#REF!</definedName>
    <definedName name="mco" localSheetId="5" hidden="1">{"'Sheet1'!$L$16"}</definedName>
    <definedName name="mco" localSheetId="2" hidden="1">{"'Sheet1'!$L$16"}</definedName>
    <definedName name="mco" hidden="1">{"'Sheet1'!$L$16"}</definedName>
    <definedName name="mm" localSheetId="5" hidden="1">{"'Sheet1'!$L$16"}</definedName>
    <definedName name="mm" localSheetId="2" hidden="1">{"'Sheet1'!$L$16"}</definedName>
    <definedName name="mm" hidden="1">{"'Sheet1'!$L$16"}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hidden="1">{"Book Income",#N/A,FALSE,"B&amp;T";"Taxable Income",#N/A,FALSE,"B&amp;T"}</definedName>
    <definedName name="mmmmmmmm" hidden="1">#REF!</definedName>
    <definedName name="moi" localSheetId="5" hidden="1">{"'Sheet1'!$L$16"}</definedName>
    <definedName name="moi" localSheetId="2" hidden="1">{"'Sheet1'!$L$16"}</definedName>
    <definedName name="moi" hidden="1">{"'Sheet1'!$L$16"}</definedName>
    <definedName name="mua" localSheetId="5" hidden="1">{"'Sheet1'!$L$16"}</definedName>
    <definedName name="mua" localSheetId="2" hidden="1">{"'Sheet1'!$L$16"}</definedName>
    <definedName name="mua" hidden="1">{"'Sheet1'!$L$16"}</definedName>
    <definedName name="n" hidden="1">#REF!</definedName>
    <definedName name="Nam" hidden="1">#REF!</definedName>
    <definedName name="newname" localSheetId="5" hidden="1">{#N/A,#N/A,TRUE,"Cover sheet";#N/A,#N/A,TRUE,"INPUTS";#N/A,#N/A,TRUE,"OUTPUTS";#N/A,#N/A,TRUE,"VALUATION"}</definedName>
    <definedName name="newname" localSheetId="2" hidden="1">{#N/A,#N/A,TRUE,"Cover sheet";#N/A,#N/A,TRUE,"INPUTS";#N/A,#N/A,TRUE,"OUTPUTS";#N/A,#N/A,TRUE,"VALUATION"}</definedName>
    <definedName name="newname" hidden="1">{#N/A,#N/A,TRUE,"Cover sheet";#N/A,#N/A,TRUE,"INPUTS";#N/A,#N/A,TRUE,"OUTPUTS";#N/A,#N/A,TRUE,"VALUATION"}</definedName>
    <definedName name="newsheetPIT" localSheetId="5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localSheetId="2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hidden="1">#REF!</definedName>
    <definedName name="nn" localSheetId="5" hidden="1">{"'Eng (page2)'!$A$1:$D$52"}</definedName>
    <definedName name="nn" localSheetId="2" hidden="1">{"'Eng (page2)'!$A$1:$D$52"}</definedName>
    <definedName name="nn" hidden="1">{"'Eng (page2)'!$A$1:$D$52"}</definedName>
    <definedName name="nnnn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localSheetId="5" hidden="1">{"'Sheet1'!$L$16"}</definedName>
    <definedName name="Nope" localSheetId="2" hidden="1">{"'Sheet1'!$L$16"}</definedName>
    <definedName name="Nope" hidden="1">{"'Sheet1'!$L$16"}</definedName>
    <definedName name="nut" localSheetId="5" hidden="1">{"Book Income",#N/A,FALSE,"B&amp;T";"Taxable Income",#N/A,FALSE,"B&amp;T"}</definedName>
    <definedName name="nut" localSheetId="2" hidden="1">{"Book Income",#N/A,FALSE,"B&amp;T";"Taxable Income",#N/A,FALSE,"B&amp;T"}</definedName>
    <definedName name="nut" hidden="1">{"Book Income",#N/A,FALSE,"B&amp;T";"Taxable Income",#N/A,FALSE,"B&amp;T"}</definedName>
    <definedName name="o" localSheetId="5" hidden="1">{"'Sheet1'!$L$16"}</definedName>
    <definedName name="o" localSheetId="2" hidden="1">{"'Sheet1'!$L$16"}</definedName>
    <definedName name="o" hidden="1">{"'Sheet1'!$L$16"}</definedName>
    <definedName name="oo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rderTable" hidden="1">#REF!</definedName>
    <definedName name="p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hil" localSheetId="5" hidden="1">{#N/A,#N/A,FALSE,"DCF Summary";#N/A,#N/A,FALSE,"Casema";#N/A,#N/A,FALSE,"Casema NoTel";#N/A,#N/A,FALSE,"UK";#N/A,#N/A,FALSE,"RCF";#N/A,#N/A,FALSE,"Intercable CZ";#N/A,#N/A,FALSE,"Interkabel P"}</definedName>
    <definedName name="Phil" localSheetId="2" hidden="1">{#N/A,#N/A,FALSE,"DCF Summary";#N/A,#N/A,FALSE,"Casema";#N/A,#N/A,FALSE,"Casema NoTel";#N/A,#N/A,FALSE,"UK";#N/A,#N/A,FALSE,"RCF";#N/A,#N/A,FALSE,"Intercable CZ";#N/A,#N/A,FALSE,"Interkabel P"}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localSheetId="5" hidden="1">{#N/A,#N/A,TRUE,"Cover sheet";#N/A,#N/A,TRUE,"INPUTS";#N/A,#N/A,TRUE,"OUTPUTS";#N/A,#N/A,TRUE,"VALUATION"}</definedName>
    <definedName name="pitch" localSheetId="2" hidden="1">{#N/A,#N/A,TRUE,"Cover sheet";#N/A,#N/A,TRUE,"INPUTS";#N/A,#N/A,TRUE,"OUTPUTS";#N/A,#N/A,TRUE,"VALUATION"}</definedName>
    <definedName name="pitch" hidden="1">{#N/A,#N/A,TRUE,"Cover sheet";#N/A,#N/A,TRUE,"INPUTS";#N/A,#N/A,TRUE,"OUTPUTS";#N/A,#N/A,TRUE,"VALUATION"}</definedName>
    <definedName name="pl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NL" localSheetId="5" hidden="1">{#N/A,#N/A,TRUE,"Cover sheet";#N/A,#N/A,TRUE,"INPUTS";#N/A,#N/A,TRUE,"OUTPUTS";#N/A,#N/A,TRUE,"VALUATION"}</definedName>
    <definedName name="PONL" localSheetId="2" hidden="1">{#N/A,#N/A,TRUE,"Cover sheet";#N/A,#N/A,TRUE,"INPUTS";#N/A,#N/A,TRUE,"OUTPUTS";#N/A,#N/A,TRUE,"VALUATION"}</definedName>
    <definedName name="PONL" hidden="1">{#N/A,#N/A,TRUE,"Cover sheet";#N/A,#N/A,TRUE,"INPUTS";#N/A,#N/A,TRUE,"OUTPUTS";#N/A,#N/A,TRUE,"VALUATION"}</definedName>
    <definedName name="pp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localSheetId="5" hidden="1">{"'Sheet1'!$L$16"}</definedName>
    <definedName name="PPLSP403" localSheetId="2" hidden="1">{"'Sheet1'!$L$16"}</definedName>
    <definedName name="PPLSP403" hidden="1">{"'Sheet1'!$L$16"}</definedName>
    <definedName name="PPLSP403_1" localSheetId="5" hidden="1">{"'Sheet1'!$L$16"}</definedName>
    <definedName name="PPLSP403_1" localSheetId="2" hidden="1">{"'Sheet1'!$L$16"}</definedName>
    <definedName name="PPLSP403_1" hidden="1">{"'Sheet1'!$L$16"}</definedName>
    <definedName name="PPLSP403_2" localSheetId="5" hidden="1">{"'Sheet1'!$L$16"}</definedName>
    <definedName name="PPLSP403_2" localSheetId="2" hidden="1">{"'Sheet1'!$L$16"}</definedName>
    <definedName name="PPLSP403_2" hidden="1">{"'Sheet1'!$L$16"}</definedName>
    <definedName name="Pres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0">'BS 5-7'!$A$1:$J$115</definedName>
    <definedName name="_xlnm.Print_Area" localSheetId="5">'CF 14-15'!$A$1:$K$131</definedName>
    <definedName name="_xlnm.Print_Area" localSheetId="2">'PL 10-11 6M'!$A$1:$J$71</definedName>
    <definedName name="_xlnm.Print_Area" localSheetId="1">'PL 8-9'!$A$1:$J$64</definedName>
    <definedName name="_xlnm.Print_Area" localSheetId="3">'SH - 12'!$A$1:$Y$54</definedName>
    <definedName name="_xlnm.Print_Area" localSheetId="4">'SH - 13'!$A$1:$O$41</definedName>
    <definedName name="ProdForm" localSheetId="5" hidden="1">#REF!</definedName>
    <definedName name="ProdForm" hidden="1">#REF!</definedName>
    <definedName name="Product" localSheetId="5" hidden="1">#REF!</definedName>
    <definedName name="Product" hidden="1">#REF!</definedName>
    <definedName name="ptich" localSheetId="5" hidden="1">{#N/A,#N/A,TRUE,"Cover sheet";#N/A,#N/A,TRUE,"INPUTS";#N/A,#N/A,TRUE,"OUTPUTS";#N/A,#N/A,TRUE,"VALUATION"}</definedName>
    <definedName name="ptich" localSheetId="2" hidden="1">{#N/A,#N/A,TRUE,"Cover sheet";#N/A,#N/A,TRUE,"INPUTS";#N/A,#N/A,TRUE,"OUTPUTS";#N/A,#N/A,TRUE,"VALUATION"}</definedName>
    <definedName name="ptich" hidden="1">{#N/A,#N/A,TRUE,"Cover sheet";#N/A,#N/A,TRUE,"INPUTS";#N/A,#N/A,TRUE,"OUTPUTS";#N/A,#N/A,TRUE,"VALUATION"}</definedName>
    <definedName name="q" localSheetId="5" hidden="1">{"'Sheet1'!$L$16"}</definedName>
    <definedName name="q" localSheetId="2" hidden="1">{"'Sheet1'!$L$16"}</definedName>
    <definedName name="q" hidden="1">{"'Sheet1'!$L$16"}</definedName>
    <definedName name="qẽrwdsfdfwfwdfw" localSheetId="5" hidden="1">{"'Sheet1'!$L$16"}</definedName>
    <definedName name="qẽrwdsfdfwfwdfw" localSheetId="2" hidden="1">{"'Sheet1'!$L$16"}</definedName>
    <definedName name="qẽrwdsfdfwfwdfw" hidden="1">{"'Sheet1'!$L$16"}</definedName>
    <definedName name="qq" localSheetId="5" hidden="1">{"'Eng (page2)'!$A$1:$D$52"}</definedName>
    <definedName name="qq" localSheetId="2" hidden="1">{"'Eng (page2)'!$A$1:$D$52"}</definedName>
    <definedName name="qq" hidden="1">{"'Eng (page2)'!$A$1:$D$52"}</definedName>
    <definedName name="qqq" localSheetId="5" hidden="1">{"'Sheet1'!$L$16"}</definedName>
    <definedName name="qqq" localSheetId="2" hidden="1">{"'Sheet1'!$L$16"}</definedName>
    <definedName name="qqq" hidden="1">{"'Sheet1'!$L$16"}</definedName>
    <definedName name="qweqwerqwer" hidden="1">#REF!</definedName>
    <definedName name="RCArea" hidden="1">#REF!</definedName>
    <definedName name="rebate" localSheetId="5" hidden="1">{"'Sheet1'!$L$16"}</definedName>
    <definedName name="rebate" localSheetId="2" hidden="1">{"'Sheet1'!$L$16"}</definedName>
    <definedName name="rebate" hidden="1">{"'Sheet1'!$L$16"}</definedName>
    <definedName name="refg" localSheetId="5" hidden="1">{#N/A,#N/A,TRUE,"Cover sheet";#N/A,#N/A,TRUE,"INPUTS";#N/A,#N/A,TRUE,"OUTPUTS";#N/A,#N/A,TRUE,"VALUATION"}</definedName>
    <definedName name="refg" localSheetId="2" hidden="1">{#N/A,#N/A,TRUE,"Cover sheet";#N/A,#N/A,TRUE,"INPUTS";#N/A,#N/A,TRUE,"OUTPUTS";#N/A,#N/A,TRUE,"VALUATION"}</definedName>
    <definedName name="refg" hidden="1">{#N/A,#N/A,TRUE,"Cover sheet";#N/A,#N/A,TRUE,"INPUTS";#N/A,#N/A,TRUE,"OUTPUTS";#N/A,#N/A,TRUE,"VALUATION"}</definedName>
    <definedName name="rẻr34rwer" localSheetId="5" hidden="1">{"HK PR",#N/A,FALSE,"HK";"SUMMARY",#N/A,FALSE,"PAYROLL";"SUMMARY",#N/A,FALSE,"PAYROLL";"HK PR",#N/A,FALSE,"HK"}</definedName>
    <definedName name="rẻr34rwer" localSheetId="2" hidden="1">{"HK PR",#N/A,FALSE,"HK";"SUMMARY",#N/A,FALSE,"PAYROLL";"SUMMARY",#N/A,FALSE,"PAYROLL";"HK PR",#N/A,FALSE,"HK"}</definedName>
    <definedName name="rẻr34rwer" hidden="1">{"HK PR",#N/A,FALSE,"HK";"SUMMARY",#N/A,FALSE,"PAYROLL";"SUMMARY",#N/A,FALSE,"PAYROLL";"HK PR",#N/A,FALSE,"HK"}</definedName>
    <definedName name="res_sum" localSheetId="5" hidden="1">{#N/A,#N/A,FALSE,"COVER1.XLS ";#N/A,#N/A,FALSE,"RACT1.XLS";#N/A,#N/A,FALSE,"RACT2.XLS";#N/A,#N/A,FALSE,"ECCMP";#N/A,#N/A,FALSE,"WELDER.XLS"}</definedName>
    <definedName name="res_sum" localSheetId="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PTs1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were" localSheetId="5" hidden="1">{#N/A,#N/A,FALSE,"COVER1.XLS ";#N/A,#N/A,FALSE,"RACT1.XLS";#N/A,#N/A,FALSE,"RACT2.XLS";#N/A,#N/A,FALSE,"ECCMP";#N/A,#N/A,FALSE,"WELDER.XLS"}</definedName>
    <definedName name="rwere" localSheetId="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hidden="1">#REF!</definedName>
    <definedName name="sadasdsad" hidden="1">#REF!</definedName>
    <definedName name="SAPBEXhrIndnt" hidden="1">1</definedName>
    <definedName name="SAPBEXrevision" hidden="1">1</definedName>
    <definedName name="SAPBEXsysID" hidden="1">"P27"</definedName>
    <definedName name="SAPBEXwbID" hidden="1">"3MM3W0Q9PPZFQ549Z95YMNNK2"</definedName>
    <definedName name="SAPFuncF4Help" localSheetId="5" hidden="1">Main.SAPF4Help()</definedName>
    <definedName name="SAPFuncF4Help" localSheetId="2" hidden="1">Main.SAPF4Help()</definedName>
    <definedName name="SAPFuncF4Help" localSheetId="1" hidden="1">Main.SAPF4Help()</definedName>
    <definedName name="SAPFuncF4Help" hidden="1">Main.SAPF4Help()</definedName>
    <definedName name="sdadss" localSheetId="5" hidden="1">{"HK PR",#N/A,FALSE,"HK";"SUMMARY",#N/A,FALSE,"PAYROLL";"SUMMARY",#N/A,FALSE,"PAYROLL";"HK PR",#N/A,FALSE,"HK"}</definedName>
    <definedName name="sdadss" localSheetId="2" hidden="1">{"HK PR",#N/A,FALSE,"HK";"SUMMARY",#N/A,FALSE,"PAYROLL";"SUMMARY",#N/A,FALSE,"PAYROLL";"HK PR",#N/A,FALSE,"HK"}</definedName>
    <definedName name="sdadss" hidden="1">{"HK PR",#N/A,FALSE,"HK";"SUMMARY",#N/A,FALSE,"PAYROLL";"SUMMARY",#N/A,FALSE,"PAYROLL";"HK PR",#N/A,FALSE,"HK"}</definedName>
    <definedName name="sdasdasds" hidden="1">#REF!</definedName>
    <definedName name="sdfw" localSheetId="5" hidden="1">{"'Sheet1'!$L$16"}</definedName>
    <definedName name="sdfw" localSheetId="2" hidden="1">{"'Sheet1'!$L$16"}</definedName>
    <definedName name="sdfw" hidden="1">{"'Sheet1'!$L$16"}</definedName>
    <definedName name="sdsdasd" localSheetId="5" hidden="1">{"HK PR",#N/A,FALSE,"HK";"SUMMARY",#N/A,FALSE,"PAYROLL";"SUMMARY",#N/A,FALSE,"PAYROLL";"HK PR",#N/A,FALSE,"HK"}</definedName>
    <definedName name="sdsdasd" localSheetId="2" hidden="1">{"HK PR",#N/A,FALSE,"HK";"SUMMARY",#N/A,FALSE,"PAYROLL";"SUMMARY",#N/A,FALSE,"PAYROLL";"HK PR",#N/A,FALSE,"HK"}</definedName>
    <definedName name="sdsdasd" hidden="1">{"HK PR",#N/A,FALSE,"HK";"SUMMARY",#N/A,FALSE,"PAYROLL";"SUMMARY",#N/A,FALSE,"PAYROLL";"HK PR",#N/A,FALSE,"HK"}</definedName>
    <definedName name="sdsds" localSheetId="5" hidden="1">{"HK PR",#N/A,FALSE,"HK";"SUMMARY",#N/A,FALSE,"PAYROLL";"SUMMARY",#N/A,FALSE,"PAYROLL";"HK PR",#N/A,FALSE,"HK"}</definedName>
    <definedName name="sdsds" localSheetId="2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n" localSheetId="5" hidden="1">{"'Sheet1'!$L$16"}</definedName>
    <definedName name="sen" localSheetId="2" hidden="1">{"'Sheet1'!$L$16"}</definedName>
    <definedName name="sen" hidden="1">{"'Sheet1'!$L$16"}</definedName>
    <definedName name="sencount" hidden="1">1</definedName>
    <definedName name="SEVE" hidden="1">#REF!</definedName>
    <definedName name="seysety" localSheetId="5" hidden="1">{"'Sheet1'!$L$16"}</definedName>
    <definedName name="seysety" localSheetId="2" hidden="1">{"'Sheet1'!$L$16"}</definedName>
    <definedName name="seysety" hidden="1">{"'Sheet1'!$L$16"}</definedName>
    <definedName name="sfsgsfhg" localSheetId="5" hidden="1">{"'Sheet1'!$L$16"}</definedName>
    <definedName name="sfsgsfhg" localSheetId="2" hidden="1">{"'Sheet1'!$L$16"}</definedName>
    <definedName name="sfsgsfhg" hidden="1">{"'Sheet1'!$L$16"}</definedName>
    <definedName name="sheetnew" localSheetId="5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localSheetId="2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les" localSheetId="5" hidden="1">{#N/A,#N/A,FALSE,"COVER.XLS";#N/A,#N/A,FALSE,"RACT1.XLS";#N/A,#N/A,FALSE,"RACT2.XLS";#N/A,#N/A,FALSE,"ECCMP";#N/A,#N/A,FALSE,"WELDER.XLS"}</definedName>
    <definedName name="sles" localSheetId="2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hidden="1">#REF!</definedName>
    <definedName name="SpecialPrice" hidden="1">#REF!</definedName>
    <definedName name="SS" localSheetId="5" hidden="1">{"'Sheet1'!$L$16"}</definedName>
    <definedName name="SS" localSheetId="2" hidden="1">{"'Sheet1'!$L$16"}</definedName>
    <definedName name="SS" hidden="1">{"'Sheet1'!$L$16"}</definedName>
    <definedName name="SSSSS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localSheetId="5" hidden="1">{"'Sheet1'!$L$16"}</definedName>
    <definedName name="ssssssss" localSheetId="2" hidden="1">{"'Sheet1'!$L$16"}</definedName>
    <definedName name="ssssssss" hidden="1">{"'Sheet1'!$L$16"}</definedName>
    <definedName name="ssxsdcdsfcdsf" localSheetId="5" hidden="1">{"HK PR",#N/A,FALSE,"HK";"SUMMARY",#N/A,FALSE,"PAYROLL";"SUMMARY",#N/A,FALSE,"PAYROLL";"HK PR",#N/A,FALSE,"HK"}</definedName>
    <definedName name="ssxsdcdsfcdsf" localSheetId="2" hidden="1">{"HK PR",#N/A,FALSE,"HK";"SUMMARY",#N/A,FALSE,"PAYROLL";"SUMMARY",#N/A,FALSE,"PAYROLL";"HK PR",#N/A,FALSE,"HK"}</definedName>
    <definedName name="ssxsdcdsfcdsf" hidden="1">{"HK PR",#N/A,FALSE,"HK";"SUMMARY",#N/A,FALSE,"PAYROLL";"SUMMARY",#N/A,FALSE,"PAYROLL";"HK PR",#N/A,FALSE,"HK"}</definedName>
    <definedName name="stef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an" localSheetId="5" hidden="1">{"'Sheet1'!$L$16"}</definedName>
    <definedName name="Tan" localSheetId="2" hidden="1">{"'Sheet1'!$L$16"}</definedName>
    <definedName name="Tan" hidden="1">{"'Sheet1'!$L$16"}</definedName>
    <definedName name="tbl_ProdInfo" hidden="1">#REF!</definedName>
    <definedName name="TCC">#REF!</definedName>
    <definedName name="TCE">#REF!</definedName>
    <definedName name="TCOME">#REF!</definedName>
    <definedName name="TextRefCopyRangeCount" hidden="1">5</definedName>
    <definedName name="TH" localSheetId="5" hidden="1">{"'Sheet1'!$L$16"}</definedName>
    <definedName name="TH" localSheetId="2" hidden="1">{"'Sheet1'!$L$16"}</definedName>
    <definedName name="TH" hidden="1">{"'Sheet1'!$L$16"}</definedName>
    <definedName name="tha" localSheetId="5" hidden="1">{"'Sheet1'!$L$16"}</definedName>
    <definedName name="tha" localSheetId="2" hidden="1">{"'Sheet1'!$L$16"}</definedName>
    <definedName name="tha" hidden="1">{"'Sheet1'!$L$16"}</definedName>
    <definedName name="thang13" localSheetId="5" hidden="1">{"'Sheet1'!$L$16"}</definedName>
    <definedName name="thang13" localSheetId="2" hidden="1">{"'Sheet1'!$L$16"}</definedName>
    <definedName name="thang13" hidden="1">{"'Sheet1'!$L$16"}</definedName>
    <definedName name="thanh" localSheetId="5" hidden="1">{"'Sheet1'!$L$16"}</definedName>
    <definedName name="thanh" localSheetId="2" hidden="1">{"'Sheet1'!$L$16"}</definedName>
    <definedName name="thanh" hidden="1">{"'Sheet1'!$L$16"}</definedName>
    <definedName name="thfg" localSheetId="5" hidden="1">{"'Sheet1'!$L$16"}</definedName>
    <definedName name="thfg" localSheetId="2" hidden="1">{"'Sheet1'!$L$16"}</definedName>
    <definedName name="thfg" hidden="1">{"'Sheet1'!$L$16"}</definedName>
    <definedName name="thu" localSheetId="5" hidden="1">{"'Sheet1'!$L$16"}</definedName>
    <definedName name="thu" localSheetId="2" hidden="1">{"'Sheet1'!$L$16"}</definedName>
    <definedName name="thu" hidden="1">{"'Sheet1'!$L$16"}</definedName>
    <definedName name="thuy" localSheetId="5" hidden="1">{"'Sheet1'!$L$16"}</definedName>
    <definedName name="thuy" localSheetId="2" hidden="1">{"'Sheet1'!$L$16"}</definedName>
    <definedName name="thuy" hidden="1">{"'Sheet1'!$L$16"}</definedName>
    <definedName name="TJC">#REF!</definedName>
    <definedName name="TJE">#REF!</definedName>
    <definedName name="TJSC">#REF!</definedName>
    <definedName name="TJSE">#REF!</definedName>
    <definedName name="TMC">#REF!</definedName>
    <definedName name="TME">#REF!</definedName>
    <definedName name="Tonghop" localSheetId="5" hidden="1">{"'Sheet1'!$L$16"}</definedName>
    <definedName name="Tonghop" localSheetId="2" hidden="1">{"'Sheet1'!$L$16"}</definedName>
    <definedName name="Tonghop" hidden="1">{"'Sheet1'!$L$16"}</definedName>
    <definedName name="tryijtryi" localSheetId="5" hidden="1">{"'Sheet1'!$L$16"}</definedName>
    <definedName name="tryijtryi" localSheetId="2" hidden="1">{"'Sheet1'!$L$16"}</definedName>
    <definedName name="tryijtryi" hidden="1">{"'Sheet1'!$L$16"}</definedName>
    <definedName name="TSC">#REF!</definedName>
    <definedName name="TSE">#REF!</definedName>
    <definedName name="ttt" localSheetId="5" hidden="1">{"Teacher",#N/A,FALSE,"Summary";"Teacher",#N/A,FALSE,"Assumptions";"Teacher",#N/A,FALSE,"Buildup";"Teacher",#N/A,FALSE,"Financials";"Teacher",#N/A,FALSE,"Debt &amp; Other"}</definedName>
    <definedName name="ttt" localSheetId="2" hidden="1">{"Teacher",#N/A,FALSE,"Summary";"Teacher",#N/A,FALSE,"Assumptions";"Teacher",#N/A,FALSE,"Buildup";"Teacher",#N/A,FALSE,"Financials";"Teacher",#N/A,FALSE,"Debt &amp; Other"}</definedName>
    <definedName name="ttt" hidden="1">{"Teacher",#N/A,FALSE,"Summary";"Teacher",#N/A,FALSE,"Assumptions";"Teacher",#N/A,FALSE,"Buildup";"Teacher",#N/A,FALSE,"Financials";"Teacher",#N/A,FALSE,"Debt &amp; Other"}</definedName>
    <definedName name="tttt" hidden="1">#REF!</definedName>
    <definedName name="ttttt" localSheetId="5" hidden="1">{"Reader",#N/A,FALSE,"Summary";"Reader",#N/A,FALSE,"Buildup";"Reader",#N/A,FALSE,"Financials";"Reader",#N/A,FALSE,"Debt &amp; Other"}</definedName>
    <definedName name="ttttt" localSheetId="2" hidden="1">{"Reader",#N/A,FALSE,"Summary";"Reader",#N/A,FALSE,"Buildup";"Reader",#N/A,FALSE,"Financials";"Reader",#N/A,FALSE,"Debt &amp; Other"}</definedName>
    <definedName name="ttttt" hidden="1">{"Reader",#N/A,FALSE,"Summary";"Reader",#N/A,FALSE,"Buildup";"Reader",#N/A,FALSE,"Financials";"Reader",#N/A,FALSE,"Debt &amp; Other"}</definedName>
    <definedName name="tun" localSheetId="5" hidden="1">{"'Model'!$A$1:$N$53"}</definedName>
    <definedName name="tun" localSheetId="2" hidden="1">{"'Model'!$A$1:$N$53"}</definedName>
    <definedName name="tun" hidden="1">{"'Model'!$A$1:$N$53"}</definedName>
    <definedName name="tuy" localSheetId="5" hidden="1">{"'Sheet1'!$L$16"}</definedName>
    <definedName name="tuy" localSheetId="2" hidden="1">{"'Sheet1'!$L$16"}</definedName>
    <definedName name="tuy" hidden="1">{"'Sheet1'!$L$16"}</definedName>
    <definedName name="TV" localSheetId="5" hidden="1">{"'Sheet1'!$L$16"}</definedName>
    <definedName name="TV" localSheetId="2" hidden="1">{"'Sheet1'!$L$16"}</definedName>
    <definedName name="TV" hidden="1">{"'Sheet1'!$L$16"}</definedName>
    <definedName name="ty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C">#REF!</definedName>
    <definedName name="TYE">#REF!</definedName>
    <definedName name="Types" hidden="1">#REF!</definedName>
    <definedName name="ungT3" localSheetId="5" hidden="1">{"'Sheet1'!$L$16"}</definedName>
    <definedName name="ungT3" localSheetId="2" hidden="1">{"'Sheet1'!$L$16"}</definedName>
    <definedName name="ungT3" hidden="1">{"'Sheet1'!$L$16"}</definedName>
    <definedName name="ungT3_1" localSheetId="5" hidden="1">{"'Sheet1'!$L$16"}</definedName>
    <definedName name="ungT3_1" localSheetId="2" hidden="1">{"'Sheet1'!$L$16"}</definedName>
    <definedName name="ungT3_1" hidden="1">{"'Sheet1'!$L$16"}</definedName>
    <definedName name="ungT3_2" localSheetId="5" hidden="1">{"'Sheet1'!$L$16"}</definedName>
    <definedName name="ungT3_2" localSheetId="2" hidden="1">{"'Sheet1'!$L$16"}</definedName>
    <definedName name="ungT3_2" hidden="1">{"'Sheet1'!$L$16"}</definedName>
    <definedName name="uu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aluationBAAMultiple" localSheetId="5" hidden="1">{#N/A,#N/A,TRUE,"Cover sheet";#N/A,#N/A,TRUE,"INPUTS";#N/A,#N/A,TRUE,"OUTPUTS";#N/A,#N/A,TRUE,"VALUATION"}</definedName>
    <definedName name="ValuationBAAMultiple" localSheetId="2" hidden="1">{#N/A,#N/A,TRUE,"Cover sheet";#N/A,#N/A,TRUE,"INPUTS";#N/A,#N/A,TRUE,"OUTPUTS";#N/A,#N/A,TRUE,"VALUATION"}</definedName>
    <definedName name="ValuationBAAMultiple" hidden="1">{#N/A,#N/A,TRUE,"Cover sheet";#N/A,#N/A,TRUE,"INPUTS";#N/A,#N/A,TRUE,"OUTPUTS";#N/A,#N/A,TRUE,"VALUATION"}</definedName>
    <definedName name="vay" localSheetId="5" hidden="1">{"'Sheet1'!$L$16"}</definedName>
    <definedName name="vay" localSheetId="2" hidden="1">{"'Sheet1'!$L$16"}</definedName>
    <definedName name="vay" hidden="1">{"'Sheet1'!$L$16"}</definedName>
    <definedName name="vcbo1" localSheetId="5" hidden="1">{"'Sheet1'!$L$16"}</definedName>
    <definedName name="vcbo1" localSheetId="2" hidden="1">{"'Sheet1'!$L$16"}</definedName>
    <definedName name="vcbo1" hidden="1">{"'Sheet1'!$L$16"}</definedName>
    <definedName name="vcvvvv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localSheetId="5" hidden="1">{#N/A,#N/A,TRUE,"Cover sheet";#N/A,#N/A,TRUE,"DCF analysis";#N/A,#N/A,TRUE,"WACC calculation"}</definedName>
    <definedName name="vg" localSheetId="2" hidden="1">{#N/A,#N/A,TRUE,"Cover sheet";#N/A,#N/A,TRUE,"DCF analysis";#N/A,#N/A,TRUE,"WACC calculation"}</definedName>
    <definedName name="vg" hidden="1">{#N/A,#N/A,TRUE,"Cover sheet";#N/A,#N/A,TRUE,"DCF analysis";#N/A,#N/A,TRUE,"WACC calculation"}</definedName>
    <definedName name="vhxfj" localSheetId="5" hidden="1">{"'Sheet1'!$L$16"}</definedName>
    <definedName name="vhxfj" localSheetId="2" hidden="1">{"'Sheet1'!$L$16"}</definedName>
    <definedName name="vhxfj" hidden="1">{"'Sheet1'!$L$16"}</definedName>
    <definedName name="VTM_2" hidden="1">#REF!</definedName>
    <definedName name="VTM_3" hidden="1">#REF!</definedName>
    <definedName name="vv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deqkwrjqekr" hidden="1">#REF!</definedName>
    <definedName name="we" hidden="1">#REF!</definedName>
    <definedName name="WERWERWER" hidden="1">#REF!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{#N/A,#N/A,FALSE,"17MAY";#N/A,#N/A,FALSE,"24MAY"}</definedName>
    <definedName name="wrn.1." localSheetId="2" hidden="1">{#N/A,#N/A,FALSE,"17MAY";#N/A,#N/A,FALSE,"24MAY"}</definedName>
    <definedName name="wrn.1." hidden="1">{#N/A,#N/A,FALSE,"17MAY";#N/A,#N/A,FALSE,"24MAY"}</definedName>
    <definedName name="wrn.2.2" localSheetId="5" hidden="1">{#N/A,#N/A,FALSE,"17MAY";#N/A,#N/A,FALSE,"24MAY"}</definedName>
    <definedName name="wrn.2.2" localSheetId="2" hidden="1">{#N/A,#N/A,FALSE,"17MAY";#N/A,#N/A,FALSE,"24MAY"}</definedName>
    <definedName name="wrn.2.2" hidden="1">{#N/A,#N/A,FALSE,"17MAY";#N/A,#N/A,FALSE,"24MAY"}</definedName>
    <definedName name="wrn.ACCRUE._.PAYROLL." localSheetId="5" hidden="1">{"HK PR",#N/A,FALSE,"HK";"SUMMARY",#N/A,FALSE,"PAYROLL";"SUMMARY",#N/A,FALSE,"PAYROLL";"HK PR",#N/A,FALSE,"HK"}</definedName>
    <definedName name="wrn.ACCRUE._.PAYROLL." localSheetId="2" hidden="1">{"HK PR",#N/A,FALSE,"HK";"SUMMARY",#N/A,FALSE,"PAYROLL";"SUMMARY",#N/A,FALSE,"PAYROLL";"HK PR",#N/A,FALSE,"HK"}</definedName>
    <definedName name="wrn.ACCRUE._.PAYROLL." hidden="1">{"HK PR",#N/A,FALSE,"HK";"SUMMARY",#N/A,FALSE,"PAYROLL";"SUMMARY",#N/A,FALSE,"PAYROLL";"HK PR",#N/A,FALSE,"HK"}</definedName>
    <definedName name="wrn.Acquisition_matrix." localSheetId="5" hidden="1">{"Acq_matrix",#N/A,FALSE,"Acquisition Matrix"}</definedName>
    <definedName name="wrn.Acquisition_matrix." localSheetId="2" hidden="1">{"Acq_matrix",#N/A,FALSE,"Acquisition Matrix"}</definedName>
    <definedName name="wrn.Acquisition_matrix." hidden="1">{"Acq_matrix",#N/A,FALSE,"Acquisition Matrix"}</definedName>
    <definedName name="wrn.adj95." localSheetId="5" hidden="1">{"adj95mult",#N/A,FALSE,"COMPCO";"adj95est",#N/A,FALSE,"COMPCO"}</definedName>
    <definedName name="wrn.adj95." localSheetId="2" hidden="1">{"adj95mult",#N/A,FALSE,"COMPCO";"adj95est",#N/A,FALSE,"COMPCO"}</definedName>
    <definedName name="wrn.adj95." hidden="1">{"adj95mult",#N/A,FALSE,"COMPCO";"adj95est",#N/A,FALSE,"COMPCO"}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localSheetId="5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localSheetId="2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localSheetId="5" hidden="1">{"AQUIRORDCF",#N/A,FALSE,"Merger consequences";"Acquirorassns",#N/A,FALSE,"Merger consequences"}</definedName>
    <definedName name="wrn.AQUIROR._.DCF." localSheetId="2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Cashflow." localSheetId="5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hi._.tiÆt." localSheetId="5" hidden="1">{#N/A,#N/A,FALSE,"Chi tiÆt"}</definedName>
    <definedName name="wrn.chi._.tiÆt." localSheetId="2" hidden="1">{#N/A,#N/A,FALSE,"Chi tiÆt"}</definedName>
    <definedName name="wrn.chi._.tiÆt." hidden="1">{#N/A,#N/A,FALSE,"Chi tiÆt"}</definedName>
    <definedName name="wrn.chi._.tiÆt._1" localSheetId="5" hidden="1">{#N/A,#N/A,FALSE,"Chi tiÆt"}</definedName>
    <definedName name="wrn.chi._.tiÆt._1" localSheetId="2" hidden="1">{#N/A,#N/A,FALSE,"Chi tiÆt"}</definedName>
    <definedName name="wrn.chi._.tiÆt._1" hidden="1">{#N/A,#N/A,FALSE,"Chi tiÆt"}</definedName>
    <definedName name="wrn.chi._.tiÆt._2" localSheetId="5" hidden="1">{#N/A,#N/A,FALSE,"Chi tiÆt"}</definedName>
    <definedName name="wrn.chi._.tiÆt._2" localSheetId="2" hidden="1">{#N/A,#N/A,FALSE,"Chi tiÆt"}</definedName>
    <definedName name="wrn.chi._.tiÆt._2" hidden="1">{#N/A,#N/A,FALSE,"Chi tiÆt"}</definedName>
    <definedName name="wrn.Coface." localSheetId="5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localSheetId="2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localSheetId="5" hidden="1">{"mult96",#N/A,FALSE,"PETCOMP";"est96",#N/A,FALSE,"PETCOMP";"mult95",#N/A,FALSE,"PETCOMP";"est95",#N/A,FALSE,"PETCOMP";"multltm",#N/A,FALSE,"PETCOMP";"resultltm",#N/A,FALSE,"PETCOMP"}</definedName>
    <definedName name="wrn.compco." localSheetId="2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localSheetId="5" hidden="1">{#N/A,#N/A,TRUE,"DCF Summary";#N/A,#N/A,TRUE,"Casema";#N/A,#N/A,TRUE,"UK";#N/A,#N/A,TRUE,"RCF";#N/A,#N/A,TRUE,"Intercable CZ";#N/A,#N/A,TRUE,"Interkabel P";#N/A,#N/A,TRUE,"LBO-Total";#N/A,#N/A,TRUE,"LBO-Casema"}</definedName>
    <definedName name="wrn.Complete." localSheetId="2" hidden="1">{#N/A,#N/A,TRUE,"DCF Summary";#N/A,#N/A,TRUE,"Casema";#N/A,#N/A,TRUE,"UK";#N/A,#N/A,TRUE,"RCF";#N/A,#N/A,TRUE,"Intercable CZ";#N/A,#N/A,TRUE,"Interkabel P";#N/A,#N/A,TRUE,"LBO-Total";#N/A,#N/A,TRUE,"LBO-Casema"}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5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localSheetId="5" hidden="1">{"DCF1",#N/A,FALSE,"SIERRA DCF";"MATRIX1",#N/A,FALSE,"SIERRA DCF"}</definedName>
    <definedName name="wrn.DCF." localSheetId="2" hidden="1">{"DCF1",#N/A,FALSE,"SIERRA DCF";"MATRIX1",#N/A,FALSE,"SIERRA DCF"}</definedName>
    <definedName name="wrn.DCF." hidden="1">{"DCF1",#N/A,FALSE,"SIERRA DCF";"MATRIX1",#N/A,FALSE,"SIERRA DCF"}</definedName>
    <definedName name="wrn.DCF._.III._.Report." localSheetId="5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localSheetId="2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localSheetId="5" hidden="1">{#N/A,#N/A,FALSE,"DCF Summary";#N/A,#N/A,FALSE,"Casema";#N/A,#N/A,FALSE,"Casema NoTel";#N/A,#N/A,FALSE,"UK";#N/A,#N/A,FALSE,"RCF";#N/A,#N/A,FALSE,"Intercable CZ";#N/A,#N/A,FALSE,"Interkabel P"}</definedName>
    <definedName name="wrn.DCF._.Only." localSheetId="2" hidden="1">{#N/A,#N/A,FALSE,"DCF Summary";#N/A,#N/A,FALSE,"Casema";#N/A,#N/A,FALSE,"Casema NoTel";#N/A,#N/A,FALSE,"UK";#N/A,#N/A,FALSE,"RCF";#N/A,#N/A,FALSE,"Intercable CZ";#N/A,#N/A,FALSE,"Interkabel P"}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localSheetId="5" hidden="1">{"qchm_dcf",#N/A,FALSE,"QCHMDCF2";"qchm_terminal",#N/A,FALSE,"QCHMDCF2"}</definedName>
    <definedName name="wrn.DCF_Terminal_Value_qchm." localSheetId="2" hidden="1">{"qchm_dcf",#N/A,FALSE,"QCHMDCF2";"qchm_terminal",#N/A,FALSE,"QCHMDCF2"}</definedName>
    <definedName name="wrn.DCF_Terminal_Value_qchm." hidden="1">{"qchm_dcf",#N/A,FALSE,"QCHMDCF2";"qchm_terminal",#N/A,FALSE,"QCHMDCF2"}</definedName>
    <definedName name="wrn.Economic._.Value._.Added._.Analysis." localSheetId="5" hidden="1">{"EVA",#N/A,FALSE,"EVA";"WACC",#N/A,FALSE,"WACC"}</definedName>
    <definedName name="wrn.Economic._.Value._.Added._.Analysis." localSheetId="2" hidden="1">{"EVA",#N/A,FALSE,"EVA";"WACC",#N/A,FALSE,"WACC"}</definedName>
    <definedName name="wrn.Economic._.Value._.Added._.Analysis." hidden="1">{"EVA",#N/A,FALSE,"EVA";"WACC",#N/A,FALSE,"WACC"}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5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5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localSheetId="2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localSheetId="5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localSheetId="2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localSheetId="5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localSheetId="2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localSheetId="5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localSheetId="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localSheetId="5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localSheetId="2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localSheetId="5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localSheetId="2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localSheetId="5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localSheetId="2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5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hidden="1">{"Book Income",#N/A,FALSE,"B&amp;T";"Taxable Income",#N/A,FALSE,"B&amp;T"}</definedName>
    <definedName name="wrn.Monthly._.Statement." localSheetId="5" hidden="1">{#N/A,#N/A,FALSE,"Tabelle2";#N/A,#N/A,FALSE,"Tabelle1"}</definedName>
    <definedName name="wrn.Monthly._.Statement." localSheetId="2" hidden="1">{#N/A,#N/A,FALSE,"Tabelle2";#N/A,#N/A,FALSE,"Tabelle1"}</definedName>
    <definedName name="wrn.Monthly._.Statement." hidden="1">{#N/A,#N/A,FALSE,"Tabelle2";#N/A,#N/A,FALSE,"Tabelle1"}</definedName>
    <definedName name="wrn.OUTPUT." localSheetId="5" hidden="1">{"DCF","UPSIDE CASE",FALSE,"Sheet1";"DCF","BASE CASE",FALSE,"Sheet1";"DCF","DOWNSIDE CASE",FALSE,"Sheet1"}</definedName>
    <definedName name="wrn.OUTPUT." localSheetId="2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hak." localSheetId="5" hidden="1">{#N/A,#N/A,TRUE,"Tæng hîp"}</definedName>
    <definedName name="wrn.phak." localSheetId="2" hidden="1">{#N/A,#N/A,TRUE,"Tæng hîp"}</definedName>
    <definedName name="wrn.phak." hidden="1">{#N/A,#N/A,TRUE,"Tæng hîp"}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localSheetId="5" hidden="1">{#N/A,#N/A,FALSE,"Admin";#N/A,#N/A,FALSE,"Other"}</definedName>
    <definedName name="wrn.print." localSheetId="2" hidden="1">{#N/A,#N/A,FALSE,"Admin";#N/A,#N/A,FALSE,"Other"}</definedName>
    <definedName name="wrn.print." hidden="1">{#N/A,#N/A,FALSE,"Admin";#N/A,#N/A,FALSE,"Other"}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localSheetId="5" hidden="1">{"Reader",#N/A,FALSE,"Summary";"Reader",#N/A,FALSE,"Buildup";"Reader",#N/A,FALSE,"Financials";"Reader",#N/A,FALSE,"Debt &amp; Other"}</definedName>
    <definedName name="wrn.Reader." localSheetId="2" hidden="1">{"Reader",#N/A,FALSE,"Summary";"Reader",#N/A,FALSE,"Buildup";"Reader",#N/A,FALSE,"Financials";"Reader",#N/A,FALSE,"Debt &amp; Other"}</definedName>
    <definedName name="wrn.Reader." hidden="1">{"Reader",#N/A,FALSE,"Summary";"Reader",#N/A,FALSE,"Buildup";"Reader",#N/A,FALSE,"Financials";"Reader",#N/A,FALSE,"Debt &amp; Other"}</definedName>
    <definedName name="wrn.Rent." localSheetId="5" hidden="1">{"Rent1",#N/A,FALSE,"RENT";"Rent2",#N/A,FALSE,"RENT"}</definedName>
    <definedName name="wrn.Rent." localSheetId="2" hidden="1">{"Rent1",#N/A,FALSE,"RENT";"Rent2",#N/A,FALSE,"RENT"}</definedName>
    <definedName name="wrn.Rent." hidden="1">{"Rent1",#N/A,FALSE,"RENT";"Rent2",#N/A,FALSE,"RENT"}</definedName>
    <definedName name="wrn.report." localSheetId="5" hidden="1">{#N/A,#N/A,FALSE,"COVER.XLS";#N/A,#N/A,FALSE,"RACT1.XLS";#N/A,#N/A,FALSE,"RACT2.XLS";#N/A,#N/A,FALSE,"ECCMP";#N/A,#N/A,FALSE,"WELDER.XLS"}</definedName>
    <definedName name="wrn.report." localSheetId="2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5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5" hidden="1">{#N/A,#N/A,FALSE,"COVER1.XLS ";#N/A,#N/A,FALSE,"RACT1.XLS";#N/A,#N/A,FALSE,"RACT2.XLS";#N/A,#N/A,FALSE,"ECCMP";#N/A,#N/A,FALSE,"WELDER.XLS"}</definedName>
    <definedName name="wrn.summ1" localSheetId="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{#N/A,#N/A,FALSE,"COVER1.XLS ";#N/A,#N/A,FALSE,"RACT1.XLS";#N/A,#N/A,FALSE,"RACT2.XLS";#N/A,#N/A,FALSE,"ECCMP";#N/A,#N/A,FALSE,"WELDER.XLS"}</definedName>
    <definedName name="wrn.summary." localSheetId="2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localSheetId="5" hidden="1">{"Header",#N/A,TRUE,"Summary";"ProjectInfo",#N/A,TRUE,"Total Value"}</definedName>
    <definedName name="wrn.SummaryReport." localSheetId="2" hidden="1">{"Header",#N/A,TRUE,"Summary";"ProjectInfo",#N/A,TRUE,"Total Value"}</definedName>
    <definedName name="wrn.SummaryReport." hidden="1">{"Header",#N/A,TRUE,"Summary";"ProjectInfo",#N/A,TRUE,"Total Value"}</definedName>
    <definedName name="wrn.TARGET._.DCF." localSheetId="5" hidden="1">{"targetdcf",#N/A,FALSE,"Merger consequences";"TARGETASSU",#N/A,FALSE,"Merger consequences";"TERMINAL VALUE",#N/A,FALSE,"Merger consequences"}</definedName>
    <definedName name="wrn.TARGET._.DCF." localSheetId="2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at." localSheetId="5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localSheetId="2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localSheetId="5" hidden="1">{"Teacher",#N/A,FALSE,"Summary";"Teacher",#N/A,FALSE,"Assumptions";"Teacher",#N/A,FALSE,"Buildup";"Teacher",#N/A,FALSE,"Financials";"Teacher",#N/A,FALSE,"Debt &amp; Other"}</definedName>
    <definedName name="wrn.Teacher." localSheetId="2" hidden="1">{"Teacher",#N/A,FALSE,"Summary";"Teacher",#N/A,FALSE,"Assumptions";"Teacher",#N/A,FALSE,"Buildup";"Teacher",#N/A,FALSE,"Financials";"Teacher",#N/A,FALSE,"Debt &amp; Other"}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localSheetId="5" hidden="1">{#N/A,#N/A,FALSE,"INCOME";#N/A,#N/A,FALSE,"BG1-QUARTERLY";#N/A,#N/A,FALSE,"BG1-MONTHLY"}</definedName>
    <definedName name="wrn.TOTAL." localSheetId="2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rn.vd." localSheetId="5" hidden="1">{#N/A,#N/A,TRUE,"BT M200 da 10x20"}</definedName>
    <definedName name="wrn.vd." localSheetId="2" hidden="1">{#N/A,#N/A,TRUE,"BT M200 da 10x20"}</definedName>
    <definedName name="wrn.vd." hidden="1">{#N/A,#N/A,TRUE,"BT M200 da 10x20"}</definedName>
    <definedName name="wrnf.report" localSheetId="5" hidden="1">{"Offgrid",#N/A,FALSE,"OFFGRID";"Region",#N/A,FALSE,"REGION";"Offgrid -2",#N/A,FALSE,"OFFGRID";"WTP",#N/A,FALSE,"WTP";"WTP -2",#N/A,FALSE,"WTP";"Project",#N/A,FALSE,"PROJECT";"Summary -2",#N/A,FALSE,"SUMMARY"}</definedName>
    <definedName name="wrnf.report" localSheetId="2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localSheetId="5" hidden="1">{"'Eng (page2)'!$A$1:$D$52"}</definedName>
    <definedName name="ww" localSheetId="2" hidden="1">{"'Eng (page2)'!$A$1:$D$52"}</definedName>
    <definedName name="ww" hidden="1">{"'Eng (page2)'!$A$1:$D$52"}</definedName>
    <definedName name="xfgjxfgj" localSheetId="5" hidden="1">{"'Sheet1'!$L$16"}</definedName>
    <definedName name="xfgjxfgj" localSheetId="2" hidden="1">{"'Sheet1'!$L$16"}</definedName>
    <definedName name="xfgjxfgj" hidden="1">{"'Sheet1'!$L$16"}</definedName>
    <definedName name="xkeogjana" localSheetId="5" hidden="1">{"Reader",#N/A,FALSE,"Summary";"Reader",#N/A,FALSE,"Buildup";"Reader",#N/A,FALSE,"Financials";"Reader",#N/A,FALSE,"Debt &amp; Other"}</definedName>
    <definedName name="xkeogjana" localSheetId="2" hidden="1">{"Reader",#N/A,FALSE,"Summary";"Reader",#N/A,FALSE,"Buildup";"Reader",#N/A,FALSE,"Financials";"Reader",#N/A,FALSE,"Debt &amp; Other"}</definedName>
    <definedName name="xkeogjana" hidden="1">{"Reader",#N/A,FALSE,"Summary";"Reader",#N/A,FALSE,"Buildup";"Reader",#N/A,FALSE,"Financials";"Reader",#N/A,FALSE,"Debt &amp; Other"}</definedName>
    <definedName name="xls" localSheetId="5" hidden="1">{"'Sheet1'!$L$16"}</definedName>
    <definedName name="xls" localSheetId="2" hidden="1">{"'Sheet1'!$L$16"}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localSheetId="2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localSheetId="5" hidden="1">{#N/A,#N/A,FALSE,"Aging Summary";#N/A,#N/A,FALSE,"Ratio Analysis";#N/A,#N/A,FALSE,"Test 120 Day Accts";#N/A,#N/A,FALSE,"Tickmarks"}</definedName>
    <definedName name="xx" localSheetId="2" hidden="1">{#N/A,#N/A,FALSE,"Aging Summary";#N/A,#N/A,FALSE,"Ratio Analysis";#N/A,#N/A,FALSE,"Test 120 Day Accts";#N/A,#N/A,FALSE,"Tickmarks"}</definedName>
    <definedName name="xx" hidden="1">{#N/A,#N/A,FALSE,"Aging Summary";#N/A,#N/A,FALSE,"Ratio Analysis";#N/A,#N/A,FALSE,"Test 120 Day Accts";#N/A,#N/A,FALSE,"Tickmarks"}</definedName>
    <definedName name="xxx" hidden="1">#REF!</definedName>
    <definedName name="xxxx" localSheetId="5" hidden="1">{"HK PR",#N/A,FALSE,"HK";"SUMMARY",#N/A,FALSE,"PAYROLL";"SUMMARY",#N/A,FALSE,"PAYROLL";"HK PR",#N/A,FALSE,"HK"}</definedName>
    <definedName name="xxxx" localSheetId="2" hidden="1">{"HK PR",#N/A,FALSE,"HK";"SUMMARY",#N/A,FALSE,"PAYROLL";"SUMMARY",#N/A,FALSE,"PAYROLL";"HK PR",#N/A,FALSE,"HK"}</definedName>
    <definedName name="xxxx" hidden="1">{"HK PR",#N/A,FALSE,"HK";"SUMMARY",#N/A,FALSE,"PAYROLL";"SUMMARY",#N/A,FALSE,"PAYROLL";"HK PR",#N/A,FALSE,"HK"}</definedName>
    <definedName name="xxxxx" localSheetId="5" hidden="1">{"HK PR",#N/A,FALSE,"HK";"SUMMARY",#N/A,FALSE,"PAYROLL";"SUMMARY",#N/A,FALSE,"PAYROLL";"HK PR",#N/A,FALSE,"HK"}</definedName>
    <definedName name="xxxxx" localSheetId="2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ui" localSheetId="5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localSheetId="2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ZD" localSheetId="5" hidden="1">{"'Eng (page2)'!$A$1:$D$52"}</definedName>
    <definedName name="ZD" localSheetId="2" hidden="1">{"'Eng (page2)'!$A$1:$D$52"}</definedName>
    <definedName name="ZD" hidden="1">{"'Eng (page2)'!$A$1:$D$52"}</definedName>
    <definedName name="zdyhdh" localSheetId="5" hidden="1">{"'Sheet1'!$L$16"}</definedName>
    <definedName name="zdyhdh" localSheetId="2" hidden="1">{"'Sheet1'!$L$16"}</definedName>
    <definedName name="zdyhdh" hidden="1">{"'Sheet1'!$L$16"}</definedName>
    <definedName name="zz" hidden="1">#REF!</definedName>
    <definedName name="zz_1" localSheetId="5" hidden="1">{"'Sheet1'!$L$16"}</definedName>
    <definedName name="zz_1" localSheetId="2" hidden="1">{"'Sheet1'!$L$16"}</definedName>
    <definedName name="zz_1" hidden="1">{"'Sheet1'!$L$16"}</definedName>
    <definedName name="zz_2" localSheetId="5" hidden="1">{"'Sheet1'!$L$16"}</definedName>
    <definedName name="zz_2" localSheetId="2" hidden="1">{"'Sheet1'!$L$16"}</definedName>
    <definedName name="zz_2" hidden="1">{"'Sheet1'!$L$16"}</definedName>
    <definedName name="ร" localSheetId="5" hidden="1">{"'Model'!$A$1:$N$53"}</definedName>
    <definedName name="ร" localSheetId="2" hidden="1">{"'Model'!$A$1:$N$53"}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3" l="1"/>
  <c r="H24" i="32" l="1"/>
  <c r="G100" i="31" l="1"/>
  <c r="G26" i="5"/>
  <c r="M20" i="5"/>
  <c r="K20" i="5"/>
  <c r="G20" i="5"/>
  <c r="E20" i="5"/>
  <c r="C20" i="5"/>
  <c r="O19" i="5"/>
  <c r="O20" i="5" s="1"/>
  <c r="E100" i="31" l="1"/>
  <c r="D68" i="32" l="1"/>
  <c r="H37" i="23"/>
  <c r="D56" i="23"/>
  <c r="D72" i="23" s="1"/>
  <c r="H72" i="23" l="1"/>
  <c r="D49" i="32"/>
  <c r="J49" i="32"/>
  <c r="F49" i="32"/>
  <c r="H49" i="32" l="1"/>
  <c r="W42" i="3"/>
  <c r="H13" i="25" l="1"/>
  <c r="H15" i="25" s="1"/>
  <c r="H19" i="25" s="1"/>
  <c r="H29" i="25" s="1"/>
  <c r="H31" i="25" s="1"/>
  <c r="H49" i="25"/>
  <c r="H51" i="25" s="1"/>
  <c r="E26" i="5"/>
  <c r="C26" i="5"/>
  <c r="W51" i="3"/>
  <c r="W31" i="3"/>
  <c r="M32" i="3"/>
  <c r="J57" i="32"/>
  <c r="H57" i="32"/>
  <c r="H58" i="32" s="1"/>
  <c r="F57" i="32"/>
  <c r="F58" i="32" s="1"/>
  <c r="D57" i="32"/>
  <c r="H37" i="32"/>
  <c r="D37" i="32"/>
  <c r="A33" i="32"/>
  <c r="J13" i="32"/>
  <c r="J15" i="32" s="1"/>
  <c r="H13" i="32"/>
  <c r="H15" i="32" s="1"/>
  <c r="F13" i="32"/>
  <c r="F15" i="32" s="1"/>
  <c r="D13" i="32"/>
  <c r="D15" i="32" s="1"/>
  <c r="D19" i="32" s="1"/>
  <c r="D29" i="32" s="1"/>
  <c r="D31" i="32" s="1"/>
  <c r="H5" i="32"/>
  <c r="H57" i="25" l="1"/>
  <c r="E11" i="31"/>
  <c r="F19" i="32"/>
  <c r="F29" i="32" s="1"/>
  <c r="F31" i="32" s="1"/>
  <c r="J19" i="32"/>
  <c r="J29" i="32" s="1"/>
  <c r="J31" i="32" s="1"/>
  <c r="H19" i="32"/>
  <c r="H29" i="32" s="1"/>
  <c r="H31" i="32" s="1"/>
  <c r="D58" i="32"/>
  <c r="D59" i="32" s="1"/>
  <c r="D69" i="32" s="1"/>
  <c r="D67" i="32" s="1"/>
  <c r="H52" i="25"/>
  <c r="H62" i="25" s="1"/>
  <c r="J58" i="32"/>
  <c r="D64" i="32"/>
  <c r="D62" i="32" s="1"/>
  <c r="J59" i="32" l="1"/>
  <c r="J69" i="32" s="1"/>
  <c r="J67" i="32" s="1"/>
  <c r="H64" i="32"/>
  <c r="J64" i="32"/>
  <c r="J62" i="32" s="1"/>
  <c r="J71" i="32" s="1"/>
  <c r="K11" i="31"/>
  <c r="K35" i="31" s="1"/>
  <c r="G11" i="31"/>
  <c r="G35" i="31" s="1"/>
  <c r="F64" i="32"/>
  <c r="F62" i="32" s="1"/>
  <c r="F71" i="32" s="1"/>
  <c r="F59" i="32"/>
  <c r="F69" i="32" s="1"/>
  <c r="F67" i="32" s="1"/>
  <c r="I11" i="31"/>
  <c r="H59" i="32"/>
  <c r="H69" i="32" s="1"/>
  <c r="H67" i="32" s="1"/>
  <c r="K16" i="5"/>
  <c r="K31" i="3" l="1"/>
  <c r="H62" i="32"/>
  <c r="D71" i="32"/>
  <c r="H71" i="32"/>
  <c r="S40" i="3"/>
  <c r="S39" i="3"/>
  <c r="S35" i="3"/>
  <c r="S31" i="3"/>
  <c r="S51" i="3" l="1"/>
  <c r="S52" i="3"/>
  <c r="U52" i="3" s="1"/>
  <c r="S47" i="3"/>
  <c r="U39" i="3"/>
  <c r="U35" i="3"/>
  <c r="S12" i="3"/>
  <c r="U12" i="3" s="1"/>
  <c r="O42" i="3"/>
  <c r="M42" i="3"/>
  <c r="I42" i="3"/>
  <c r="E42" i="3"/>
  <c r="K42" i="3"/>
  <c r="O29" i="5"/>
  <c r="O34" i="5"/>
  <c r="G14" i="3"/>
  <c r="G42" i="3" s="1"/>
  <c r="S42" i="3" l="1"/>
  <c r="U42" i="3" s="1"/>
  <c r="Y42" i="3" s="1"/>
  <c r="U40" i="3"/>
  <c r="Y40" i="3" s="1"/>
  <c r="C33" i="3" l="1"/>
  <c r="W14" i="3"/>
  <c r="M14" i="3"/>
  <c r="I14" i="3"/>
  <c r="E14" i="3"/>
  <c r="C14" i="3"/>
  <c r="O14" i="3"/>
  <c r="W48" i="3"/>
  <c r="O48" i="3"/>
  <c r="M48" i="3"/>
  <c r="G48" i="3"/>
  <c r="I48" i="3"/>
  <c r="E48" i="3"/>
  <c r="C48" i="3"/>
  <c r="S14" i="3" l="1"/>
  <c r="K14" i="3"/>
  <c r="U14" i="3" s="1"/>
  <c r="C36" i="3"/>
  <c r="Y12" i="3"/>
  <c r="C53" i="3"/>
  <c r="C54" i="3" s="1"/>
  <c r="D101" i="23" s="1"/>
  <c r="K48" i="3" l="1"/>
  <c r="U47" i="3"/>
  <c r="Y47" i="3" s="1"/>
  <c r="Y14" i="3"/>
  <c r="S48" i="3"/>
  <c r="U48" i="3" l="1"/>
  <c r="Y48" i="3"/>
  <c r="M39" i="5"/>
  <c r="M35" i="5"/>
  <c r="O14" i="5"/>
  <c r="M24" i="5"/>
  <c r="M26" i="5" s="1"/>
  <c r="O15" i="5"/>
  <c r="M16" i="5"/>
  <c r="M41" i="5" l="1"/>
  <c r="F49" i="25" l="1"/>
  <c r="J49" i="25"/>
  <c r="G16" i="5" l="1"/>
  <c r="E16" i="5"/>
  <c r="C16" i="5"/>
  <c r="D49" i="25" l="1"/>
  <c r="E116" i="31" l="1"/>
  <c r="I116" i="31"/>
  <c r="U31" i="3"/>
  <c r="E79" i="31" l="1"/>
  <c r="K100" i="31" l="1"/>
  <c r="I100" i="31"/>
  <c r="A102" i="31"/>
  <c r="K79" i="31"/>
  <c r="G79" i="31"/>
  <c r="I79" i="31"/>
  <c r="A51" i="31"/>
  <c r="F13" i="25" l="1"/>
  <c r="J13" i="25"/>
  <c r="D13" i="25"/>
  <c r="D51" i="25" l="1"/>
  <c r="J51" i="25"/>
  <c r="F51" i="25"/>
  <c r="J15" i="25"/>
  <c r="F15" i="25"/>
  <c r="D15" i="25"/>
  <c r="S32" i="3" l="1"/>
  <c r="U32" i="3" s="1"/>
  <c r="D19" i="25"/>
  <c r="F19" i="25"/>
  <c r="J19" i="25"/>
  <c r="D20" i="23"/>
  <c r="D38" i="23"/>
  <c r="F29" i="25" l="1"/>
  <c r="J29" i="25"/>
  <c r="D29" i="25"/>
  <c r="F20" i="23"/>
  <c r="H20" i="23"/>
  <c r="J20" i="23"/>
  <c r="H38" i="23"/>
  <c r="J38" i="23"/>
  <c r="F38" i="23"/>
  <c r="A41" i="23"/>
  <c r="A90" i="23" s="1"/>
  <c r="F72" i="23"/>
  <c r="J72" i="23"/>
  <c r="D86" i="23"/>
  <c r="H86" i="23"/>
  <c r="H88" i="23" s="1"/>
  <c r="F86" i="23"/>
  <c r="J86" i="23"/>
  <c r="D31" i="25" l="1"/>
  <c r="J31" i="25"/>
  <c r="J57" i="25" s="1"/>
  <c r="F31" i="25"/>
  <c r="F57" i="25" s="1"/>
  <c r="J40" i="23"/>
  <c r="F88" i="23"/>
  <c r="J88" i="23"/>
  <c r="F111" i="23"/>
  <c r="F113" i="23" s="1"/>
  <c r="H40" i="23"/>
  <c r="F40" i="23"/>
  <c r="D88" i="23"/>
  <c r="D40" i="23"/>
  <c r="D57" i="25" l="1"/>
  <c r="F115" i="23"/>
  <c r="J52" i="25"/>
  <c r="J62" i="25" s="1"/>
  <c r="O23" i="5"/>
  <c r="U51" i="3"/>
  <c r="F52" i="25"/>
  <c r="F62" i="25" s="1"/>
  <c r="D52" i="25"/>
  <c r="D62" i="25" s="1"/>
  <c r="M74" i="5" l="1"/>
  <c r="K33" i="5" l="1"/>
  <c r="K35" i="5" s="1"/>
  <c r="G33" i="5"/>
  <c r="G35" i="5" s="1"/>
  <c r="E33" i="5"/>
  <c r="E35" i="5" s="1"/>
  <c r="C33" i="5"/>
  <c r="C35" i="5" s="1"/>
  <c r="G39" i="5" l="1"/>
  <c r="G41" i="5" s="1"/>
  <c r="E39" i="5"/>
  <c r="C39" i="5"/>
  <c r="O32" i="5"/>
  <c r="Y39" i="3"/>
  <c r="Q53" i="3"/>
  <c r="O53" i="3"/>
  <c r="O54" i="3" s="1"/>
  <c r="G53" i="3"/>
  <c r="G54" i="3" s="1"/>
  <c r="D103" i="23" s="1"/>
  <c r="I53" i="3"/>
  <c r="I54" i="3" s="1"/>
  <c r="E53" i="3"/>
  <c r="E54" i="3" s="1"/>
  <c r="D102" i="23" s="1"/>
  <c r="W53" i="3"/>
  <c r="W54" i="3" s="1"/>
  <c r="O33" i="5" l="1"/>
  <c r="O35" i="5" s="1"/>
  <c r="E41" i="5"/>
  <c r="C41" i="5"/>
  <c r="H101" i="23" s="1"/>
  <c r="M53" i="3"/>
  <c r="M54" i="3" s="1"/>
  <c r="S53" i="3"/>
  <c r="S54" i="3" s="1"/>
  <c r="Y52" i="3" l="1"/>
  <c r="O16" i="5" l="1"/>
  <c r="G24" i="5"/>
  <c r="E24" i="5"/>
  <c r="C24" i="5"/>
  <c r="W33" i="3"/>
  <c r="W36" i="3" s="1"/>
  <c r="Y35" i="3"/>
  <c r="Q33" i="3"/>
  <c r="Q36" i="3" s="1"/>
  <c r="O33" i="3"/>
  <c r="O36" i="3" s="1"/>
  <c r="G33" i="3"/>
  <c r="G36" i="3" s="1"/>
  <c r="I33" i="3"/>
  <c r="I36" i="3" s="1"/>
  <c r="E33" i="3"/>
  <c r="E36" i="3" s="1"/>
  <c r="J111" i="23" l="1"/>
  <c r="J113" i="23" s="1"/>
  <c r="J115" i="23" s="1"/>
  <c r="Y32" i="3"/>
  <c r="M33" i="3"/>
  <c r="M36" i="3" l="1"/>
  <c r="S36" i="3" s="1"/>
  <c r="S33" i="3"/>
  <c r="K47" i="31"/>
  <c r="K49" i="31" s="1"/>
  <c r="K112" i="31" l="1"/>
  <c r="K115" i="31" s="1"/>
  <c r="K117" i="31" s="1"/>
  <c r="G47" i="31"/>
  <c r="G49" i="31" s="1"/>
  <c r="E35" i="31"/>
  <c r="E47" i="31" s="1"/>
  <c r="E49" i="31" s="1"/>
  <c r="G112" i="31" l="1"/>
  <c r="G115" i="31" s="1"/>
  <c r="G117" i="31" s="1"/>
  <c r="E112" i="31"/>
  <c r="E115" i="31" s="1"/>
  <c r="E117" i="31" s="1"/>
  <c r="K33" i="3"/>
  <c r="K36" i="3" s="1"/>
  <c r="O24" i="5"/>
  <c r="K24" i="5"/>
  <c r="K26" i="5" s="1"/>
  <c r="O26" i="5" s="1"/>
  <c r="O1" i="31" l="1"/>
  <c r="K53" i="3"/>
  <c r="K54" i="3" s="1"/>
  <c r="Y51" i="3"/>
  <c r="Y53" i="3" s="1"/>
  <c r="Y54" i="3" s="1"/>
  <c r="U53" i="3"/>
  <c r="U54" i="3" s="1"/>
  <c r="Y31" i="3"/>
  <c r="Y33" i="3" s="1"/>
  <c r="Y36" i="3" s="1"/>
  <c r="U33" i="3" l="1"/>
  <c r="U36" i="3" s="1"/>
  <c r="D111" i="23" l="1"/>
  <c r="D113" i="23" s="1"/>
  <c r="D115" i="23" s="1"/>
  <c r="I35" i="31" l="1"/>
  <c r="I47" i="31" s="1"/>
  <c r="I49" i="31" s="1"/>
  <c r="I112" i="31" l="1"/>
  <c r="I115" i="31" s="1"/>
  <c r="I117" i="31" s="1"/>
  <c r="K39" i="5"/>
  <c r="O38" i="5"/>
  <c r="O39" i="5" s="1"/>
  <c r="O41" i="5" s="1"/>
  <c r="P1" i="31" l="1"/>
  <c r="K41" i="5"/>
  <c r="H111" i="23" l="1"/>
  <c r="H113" i="23" s="1"/>
  <c r="H115" i="23" s="1"/>
</calcChain>
</file>

<file path=xl/sharedStrings.xml><?xml version="1.0" encoding="utf-8"?>
<sst xmlns="http://schemas.openxmlformats.org/spreadsheetml/2006/main" count="598" uniqueCount="331">
  <si>
    <t>บริษัท ไพร์ม โรด เพาเวอร์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</si>
  <si>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</si>
  <si>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</si>
  <si>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</si>
  <si>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</si>
  <si>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</si>
  <si>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</si>
  <si>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</si>
  <si>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(ปรับปรุงใหม่)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</si>
  <si>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</si>
  <si>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</si>
  <si>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</si>
  <si>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</si>
  <si>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</si>
  <si>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</si>
  <si>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</si>
  <si>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</si>
  <si>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สินทรัพย์ทางการเงินหมุนเวียน - ตราสารอนุพันธ์</t>
  </si>
  <si>
    <t>สินทรัพย์หมุนเวียนอื่น</t>
  </si>
  <si>
    <t>กลุ่มสินทรัพย์ที่จะจำหน่ายที่จัดประเภทเป็น</t>
  </si>
  <si>
    <t xml:space="preserve">   สินทรัพย์ที่ถือไว้เพื่อขาย 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</si>
  <si>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</si>
  <si>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</si>
  <si>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</si>
  <si>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เงินลงทุนในบริษัทย่อย</t>
  </si>
  <si>
    <t>เงินลงทุนในบริษัทร่วม</t>
  </si>
  <si>
    <t>เงินลงทุนในกิจการร่วมค้า</t>
  </si>
  <si>
    <t>ลูกหนี้ไม่หมุนเวียนอื่น</t>
  </si>
  <si>
    <t>3, 4, 10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</si>
  <si>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</si>
  <si>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</si>
  <si>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ลูกหนี้จากการค้ำประกันมูลค่าเงินลงทุน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</si>
  <si>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</si>
  <si>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</si>
  <si>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</si>
  <si>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</si>
  <si>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สินทรัพย์ตามสัญญาจองซื้อหุ้นเพิ่มทุน</t>
  </si>
  <si>
    <t>สินทรัพย์ทางการเงินไม่หมุนเวียน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</si>
  <si>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</si>
  <si>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</si>
  <si>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</si>
  <si>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</si>
  <si>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</si>
  <si>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</si>
  <si>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</si>
  <si>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</si>
  <si>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ส่วนของเงินกู้ยืมระยะยาวจากสถาบันการเงิน</t>
  </si>
  <si>
    <t>ส่วนของเงินกู้ยืมระยะยาวจากกิจการอื่น</t>
  </si>
  <si>
    <t xml:space="preserve">   ที่ถึงกำหนดชำระภายในหนึ่งปี</t>
  </si>
  <si>
    <t>ส่วนของเจ้าหนี้ค่าสิทธิในสัญญาซื้อขายไฟฟ้า</t>
  </si>
  <si>
    <t>12, 13</t>
  </si>
  <si>
    <t>ส่วนของหนี้สินตามสัญญาเช่าที่ถึงกำหนดชำระภายในหนึ่งปี</t>
  </si>
  <si>
    <t>สินเชื่อระยะสั้นเพื่อการนำเข้า - ทรัสต์รีซีท</t>
  </si>
  <si>
    <t>ส่วนของหุ้นกู้ที่ถึงกำหนดชำระภายในหนึ่งปี</t>
  </si>
  <si>
    <t>12, 14</t>
  </si>
  <si>
    <t>ตั๋วสัญญาใช้เงินระยะสั้นจากสถาบันการเงิน</t>
  </si>
  <si>
    <t>เงินกู้ยืมระยะสั้นจากกิจการอื่น</t>
  </si>
  <si>
    <t>ภาษีเงินได้นิติบุคคลค้างจ่าย</t>
  </si>
  <si>
    <t>หนี้สินทางการเงินหมุนเวียน - ตราสารอนุพันธ์</t>
  </si>
  <si>
    <t>เจ้าหนี้จากการค้ำประกันมูลค่าเงินลงทุน</t>
  </si>
  <si>
    <t>หนี้สินตามสัญญาจองซื้อหุ้นเพิ่มทุน</t>
  </si>
  <si>
    <t>หนี้สินหมุนเวียนอื่น</t>
  </si>
  <si>
    <t>หนี้สินที่รวมในกลุ่มสินทรัพย์ที่จะจำหน่ายที่จัดประเภทเป็น</t>
  </si>
  <si>
    <t xml:space="preserve">    สินทรัพย์ที่ถือไว้เพื่อขาย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</si>
  <si>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</si>
  <si>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</si>
  <si>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</si>
  <si>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เงินกู้ยืมระยะยาวจากสถาบันการเงิน</t>
  </si>
  <si>
    <t>เงินกู้ยืมระยะยาวจากกิจการอื่น</t>
  </si>
  <si>
    <t>เจ้าหนี้ค่าสิทธิในสัญญาซื้อขายไฟฟ้า</t>
  </si>
  <si>
    <t>หนี้สินตามสัญญาเช่า</t>
  </si>
  <si>
    <t>หุ้นกู้</t>
  </si>
  <si>
    <t>ตั๋วสัญญาใช้เงินระยะยาวจากกิจการที่เกี่ยวข้องกัน</t>
  </si>
  <si>
    <t>3, 12</t>
  </si>
  <si>
    <t>เงินกู้ยืมระยะยาวจากบุคคลหรือกิจการที่เกี่ยวข้องกัน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</si>
  <si>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</si>
  <si>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</si>
  <si>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</si>
  <si>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</si>
  <si>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</si>
  <si>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</si>
  <si>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</si>
  <si>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</si>
  <si>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</si>
  <si>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ส่วนต่ำกว่าทุนจากการซื้อธุรกิจแบบย้อนกลับ</t>
  </si>
  <si>
    <t>ส่วนเกินทุนจากใบสำคัญแสดงสิทธิซื้อหุ้นหมดอายุ</t>
  </si>
  <si>
    <t>ส่วนเกินทุนจากการค้ำประกันมูลค่าเงินลงทุน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</si>
  <si>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</si>
  <si>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</si>
  <si>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</si>
  <si>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</si>
  <si>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</si>
  <si>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</si>
  <si>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</si>
  <si>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</si>
  <si>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</si>
  <si>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</si>
  <si>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</si>
  <si>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</si>
  <si>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</si>
  <si>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รายได้จากการก่อสร้างและบริการ</t>
  </si>
  <si>
    <t>ต้นทุนขายและต้นทุนก่อสร้างและบริการ</t>
  </si>
  <si>
    <t>กำไรขั้นต้น</t>
  </si>
  <si>
    <t xml:space="preserve">รายได้อื่น </t>
  </si>
  <si>
    <t>ค่าใช้จ่ายในการบริหาร</t>
  </si>
  <si>
    <t>ต้นทุนทางการเงิน</t>
  </si>
  <si>
    <t>ส่วนแบ่งกำไรของบริษัทร่วมที่ใช้วิธีส่วนได้เสีย</t>
  </si>
  <si>
    <t>กำไร (ขาดทุน) จากอัตราแลกเปลี่ยนสุทธิ</t>
  </si>
  <si>
    <t>กำไร (ขาดทุน) จากตราสารอนุพันธ์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</si>
  <si>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</si>
  <si>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</si>
  <si>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</si>
  <si>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 xml:space="preserve">กำไรขาดทุนเบ็ดเสร็จอื่น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</si>
  <si>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</si>
  <si>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</si>
  <si>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</si>
  <si>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ส่วนแบ่งกำไรขาดทุนเบ็ดเสร็จอื่นของบริษัทย่อย</t>
  </si>
  <si>
    <t xml:space="preserve">   ตามวิธีส่วนได้เสีย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</si>
  <si>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</si>
  <si>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</si>
  <si>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</si>
  <si>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</si>
  <si>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</si>
  <si>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</si>
  <si>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</si>
  <si>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</si>
  <si>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งบการเปลี่ยนแปลงส่วนของผู้ถือหุ้น (ไม่ได้ตรวจสอบ)</t>
  </si>
  <si>
    <t>ส่วนต่ำกว่าทุนจาก</t>
  </si>
  <si>
    <t>การ</t>
  </si>
  <si>
    <t>รวมองค์</t>
  </si>
  <si>
    <t>ทุน</t>
  </si>
  <si>
    <t>ส่วนต่ำกว่าทุน</t>
  </si>
  <si>
    <t>การรวมกิจการ</t>
  </si>
  <si>
    <t>สำรอง</t>
  </si>
  <si>
    <t>การเปลี่ยนแปลง</t>
  </si>
  <si>
    <t>เปลี่ยนแปลง</t>
  </si>
  <si>
    <t>ประกอบอื่นของ</t>
  </si>
  <si>
    <t>ส่วนได้เสีย</t>
  </si>
  <si>
    <t>ที่ออกและ</t>
  </si>
  <si>
    <t>จากการซื้อธุรกิจ</t>
  </si>
  <si>
    <t>ทุนสำรอง</t>
  </si>
  <si>
    <t>ยังไม่ได้</t>
  </si>
  <si>
    <t>ภายใต้การ</t>
  </si>
  <si>
    <t>การแปลงค่า</t>
  </si>
  <si>
    <t>สัดส่วนใน</t>
  </si>
  <si>
    <t>ใน</t>
  </si>
  <si>
    <t>ส่วนของ</t>
  </si>
  <si>
    <t>รวมส่วนของ</t>
  </si>
  <si>
    <t>ที่ไม่มีอำนาจ</t>
  </si>
  <si>
    <t>ชำระแล้ว</t>
  </si>
  <si>
    <t>แบบย้อนกลับ</t>
  </si>
  <si>
    <t>ตามกฎหมาย</t>
  </si>
  <si>
    <t>จัดสรร</t>
  </si>
  <si>
    <t>ควบคุมเดียวกัน</t>
  </si>
  <si>
    <t>งบการเงิน</t>
  </si>
  <si>
    <t>บริษัทย่อย</t>
  </si>
  <si>
    <t>มูลค่ายุติธรรม</t>
  </si>
  <si>
    <t>ผู้ถือหุ้น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</si>
  <si>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</si>
  <si>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</si>
  <si>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</si>
  <si>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</si>
  <si>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</si>
  <si>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กำไรหรือขาดทุน</t>
  </si>
  <si>
    <t xml:space="preserve">    กำไรขาดทุนเบ็ดเสร็จอื่น</t>
  </si>
  <si>
    <t>รวมกำไร (ขาดทุน) เบ็ดเสร็จสำหรับงวด</t>
  </si>
  <si>
    <t>โอนไปสำรองตามกฎหมาย</t>
  </si>
  <si>
    <t xml:space="preserve"> </t>
  </si>
  <si>
    <t>ส่วนเกินทุน</t>
  </si>
  <si>
    <t>จากใบสำคัญแสดง</t>
  </si>
  <si>
    <t>จากการค้ำประกัน</t>
  </si>
  <si>
    <t>สิทธิซื้อหุ้นหมดอายุ</t>
  </si>
  <si>
    <t>มูลค่าเงินลงทุน</t>
  </si>
  <si>
    <t>ขาดทุนสะสม</t>
  </si>
  <si>
    <t>ยอดคงเหลือ ณ วันที่ 1 มกราคม 2568 ปรับปรุงใหม่</t>
  </si>
  <si>
    <t>ยอดคงเหลือ ณ วันที่ 31 ธันวาคม 2568 ตามที่รายงานในงวดก่อน</t>
  </si>
  <si>
    <t xml:space="preserve">    รับชำระจากลูกหนี้ค้ำประกันมูลค่าเงินลงทุน</t>
  </si>
  <si>
    <t>ยอดคงเหลือ ณ วันที่ 31 ธันวาคม 2568 ปรับปรุงใหม่ และ 1 มกราคม 2569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</si>
  <si>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</si>
  <si>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</si>
  <si>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</si>
  <si>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ค่าใช้จ่าย (รายได้) ภาษีเงินได้</t>
  </si>
  <si>
    <t>ตัดจำหน่ายค่าธรรมเนียมในการออกหุ้นกู้</t>
  </si>
  <si>
    <t>ตัดจำหน่ายค่าธรรมเนียมเงินกู้ยืม</t>
  </si>
  <si>
    <t>ค่าเสื่อมราคาที่ดิน อาคารและอุปกรณ์</t>
  </si>
  <si>
    <t>ค่าตัดจำหน่ายสินทรัพย์สิทธิการใช้</t>
  </si>
  <si>
    <t>ค่าตัดจำหน่ายสินทรัพย์ไม่มีตัวตน</t>
  </si>
  <si>
    <t>ประมาณการหนี้สินสำหรับผลประโยชน์พนักงาน</t>
  </si>
  <si>
    <t>(กำไร) ขาดทุนจากอัตราแลกเปลี่ยนที่ยังไม่เกิดขึ้นจริง</t>
  </si>
  <si>
    <t>กำไรจากการจำหน่ายที่ดิน อาคารและอุปกรณ์</t>
  </si>
  <si>
    <t>กำไรจากการจำหน่ายสินทรัพย์ตามสัญญาจองซื้อหุ้นเพิ่มทุน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</si>
  <si>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</si>
  <si>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</si>
  <si>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</si>
  <si>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</si>
  <si>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</si>
  <si>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</si>
  <si>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</si>
  <si>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</si>
  <si>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เงินสดรับชำระคืนจากเงินให้กู้ยืมระยะสั้นแก่กิจการที่เกี่ยวข้องกัน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</si>
  <si>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</si>
  <si>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เงินสดรับชำระคืนจากเงินให้กู้ยืมระยะสั้นแก่กิจการอื่น</t>
  </si>
  <si>
    <t>เงินสดรับชำระคืนจากเงินให้กู้ยืมระยะยาวแก่กิจการอื่น</t>
  </si>
  <si>
    <t>เงินสดรับจากลูกหนี้ค้ำประกันมูลค่าเงินลงทุน</t>
  </si>
  <si>
    <t>เงินสดจ่ายชำระหนี้คืนหนี้สินเจ้าหนี้ค่าสิทธิในสัญญาซื้อขายไฟฟ้า</t>
  </si>
  <si>
    <t>เงินสดรับจากการเพิ่มทุนของส่วนได้เสียที่ไม่มีอำนาจควบคุม</t>
  </si>
  <si>
    <t>เงินปันผลรับจากบริษัทร่วม</t>
  </si>
  <si>
    <t>เงินปันผลรับจากบริษัทย่อย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</si>
  <si>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</si>
  <si>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</si>
  <si>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</si>
  <si>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เงินสดจ่ายเพื่อชำระสินเชื่อระยะสั้นเพื่อการนำเข้า - ทรัสต์รีซีท</t>
  </si>
  <si>
    <t>เงินสดจ่ายคืนตั๋วสัญญาใช้เงินระยะสั้นจากสถาบันการเงิน</t>
  </si>
  <si>
    <t>เงินสดจ่ายคืนตั๋วแลกเงิน</t>
  </si>
  <si>
    <t>เงินสดจ่ายชำระหนี้สินตามสัญญาเช่า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</si>
  <si>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</si>
  <si>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</si>
  <si>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</si>
  <si>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</si>
  <si>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</si>
  <si>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 xml:space="preserve">เงินสดจ่ายเพื่อชำระเงินกู้ยืมระยะยาวจากสถาบันการเงิน 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</si>
  <si>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</si>
  <si>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</si>
  <si>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</si>
  <si>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</si>
  <si>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</si>
  <si>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</si>
  <si>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</si>
  <si>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</si>
  <si>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เงินรับล่วงหน้าค่าที่ดิน อาคารและอุปกรณ์</t>
  </si>
  <si>
    <t>เงินจ่ายล่วงหน้าค่าที่ดิน อาคารและอุปกรณ์</t>
  </si>
  <si>
    <t>เจ้าหนี้ค่าที่ดิน อาคารและอุปกรณ์</t>
  </si>
  <si>
    <t>โอนสินทรัพย์และหนี้สินตามสัญญาซื้อขายเงินลงทุน</t>
  </si>
  <si>
    <t>-</t>
  </si>
  <si>
    <t xml:space="preserve">กลุ่มสินทรัพย์ที่จะจำหน่ายที่จัดประเภทเป็นสินทรัพย์ที่ถือไว้เพื่อขาย </t>
  </si>
  <si>
    <t>หนี้สินที่รวมในกลุ่มสินทรัพย์ที่จะจำหน่ายที่จัดประเภทเป็นสินทรัพย์ที่ถือไว้เพื่อขาย</t>
  </si>
  <si>
    <t>โอนสินทรัพย์และหนี้สินตามสัญญาซื้อหุ้นเพิ่มทุนให้ผู้ถือหุ้นรายใหญ่เดิม</t>
  </si>
  <si>
    <t>เงินสดรับจากการขายเงินลงทุน</t>
  </si>
  <si>
    <t>3H6Y0NW43RVMABM67ZBC4SSK3F3SX2PHRG4TQ8FDZ5GKGY52K6F0</t>
  </si>
  <si>
    <t>Oummepetch, Narisara</t>
  </si>
  <si>
    <t>JN264E0YEW584BNG7KYT7Z7JAC3X877PZ7PYS7MEHNRP1Q6PVV4G</t>
  </si>
  <si>
    <t>Nutthakrit, Sundarasima</t>
  </si>
  <si>
    <t>FAXTS8AND3342WVEHWZMXGXGTW4Z974DS0YQ1D1FFJQNNXZMHQ30</t>
  </si>
  <si>
    <t>Thamonwan, Ditthawetchai</t>
  </si>
  <si>
    <t>8TFAQRCA7VK3N29WK0894PG9Z6WN1KNXSESEK01QNR8SR7JTAJW0</t>
  </si>
  <si>
    <t>Phetpradub, Punwara</t>
  </si>
  <si>
    <t>21ZWVR4BESMGJDASXTGJ9H6P7NRKZ8ZJC6TEM8MSVNH3RTBKT3GG</t>
  </si>
  <si>
    <t>Wipada, Thitisomboon</t>
  </si>
  <si>
    <t>43PZTFVWJ58JVKH8Z2BGHBMQHET4FXZ0KSAJPGK971HTZ6ST52EG</t>
  </si>
  <si>
    <t>Waris, Anuwongworawate</t>
  </si>
  <si>
    <t>0S13AJC1CJTZDK6CJSXDZP42JDA74J8ZA14N045YXSCAGD6JRDF0</t>
  </si>
  <si>
    <t>Narawich, Nuannueang</t>
  </si>
  <si>
    <t>0607EABRHNQH9Z4T7DENY0SETFF3TPS22GK3HE99STSRQGE2V870</t>
  </si>
  <si>
    <t>Vachiraporn, Laotrakul</t>
  </si>
  <si>
    <t>Create</t>
  </si>
  <si>
    <t>000628dd-8b5e-4951-849b-225b387c4904</t>
  </si>
  <si>
    <t>{"id":"000628dd-8b5e-4951-849b-225b387c4904","type":1,"name":"workbookId","value":"99ebc6ea-154b-494e-8ba4-7d491e6c8997"}</t>
  </si>
  <si>
    <t>6aa433f8-de52-4a6a-a383-b9a647e912e1</t>
  </si>
  <si>
    <t>{"id":"6aa433f8-de52-4a6a-a383-b9a647e912e1","type":0,"name":"dataSnipperSheetDeleted","value":"false"}</t>
  </si>
  <si>
    <t>72d0a441-2931-446b-a730-364285fb5cda</t>
  </si>
  <si>
    <t>{"id":"72d0a441-2931-446b-a730-364285fb5cda","type":0,"name":"embed-documents","value":"false"}</t>
  </si>
  <si>
    <t>f7a1c902-7706-4106-95cb-22d4f441cd9a</t>
  </si>
  <si>
    <t>{"id":"f7a1c902-7706-4106-95cb-22d4f441cd9a","type":0,"name":"table-snip-suggestions","value":"true"}</t>
  </si>
  <si>
    <t>c2a6d459-08b2-46e7-91ed-91da12dd0727</t>
  </si>
  <si>
    <t>{"id":"c2a6d459-08b2-46e7-91ed-91da12dd0727","type":1,"name":"migratedFssProjectId","value":""}</t>
  </si>
  <si>
    <t>ผล (กำไร) ขาดทุนจากการตัดจำหน่ายที่ดิน อาคารและอุปกรณ์</t>
  </si>
  <si>
    <t>(กำไร) ขาดทุนจากการวัดมูลค่ายุติธรรมของสินทรัพย์อนุพันธ์</t>
  </si>
  <si>
    <t>ที่ใช้วิธีส่วนได้เสีย</t>
  </si>
  <si>
    <t>ของบริษัทย่อย</t>
  </si>
  <si>
    <t>เบ็ดเสร็จอื่น</t>
  </si>
  <si>
    <t>กำไรขาดทุน</t>
  </si>
  <si>
    <t>ส่วนแบ่ง</t>
  </si>
  <si>
    <t>องค์ประกอบอื่นของ</t>
  </si>
  <si>
    <t>กำไรจากการขายเงินลงทุน</t>
  </si>
  <si>
    <t xml:space="preserve">    การขายเงินลงทุนในบริษัทย่อยจากการรวมธุรกิจ</t>
  </si>
  <si>
    <t xml:space="preserve">       ภายใต้การควบคุมเดียวกัน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</si>
  <si>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</si>
  <si>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</si>
  <si>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ลูกหนี้จากการขายเงินลงทุน</t>
  </si>
  <si>
    <t>เงินสดจ่ายเพื่อชำระเงินกู้ยืมระยะยาวจากกิจการอื่น</t>
  </si>
  <si>
    <t>3, 4</t>
  </si>
  <si>
    <t>2, 7</t>
  </si>
  <si>
    <t>รายการปรับปรุงงวดก่อน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</si>
  <si>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</si>
  <si>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ส่วนต่ำกว่าทุนจากการรวมกิจการภายใต้การควบคุมเดียวกัน</t>
  </si>
  <si>
    <t>ยอดคงเหลือ ณ วันที่ 31 ธันวาคม 2568 ปรับปรุงใหม่</t>
  </si>
  <si>
    <t xml:space="preserve">   และ 1 มกราคม 2569</t>
  </si>
  <si>
    <t>เงินสดจ่ายเพื่อชำระหุ้นกู้</t>
  </si>
  <si>
    <t xml:space="preserve">    กำไรหรือขาดทุน - ปรับปรุงใหม่</t>
  </si>
  <si>
    <t>ผลกระทบจากการเปลี่ยนแปลงนโยบายการบัญชี</t>
  </si>
  <si>
    <t>16TT489RFXYT93S68Q7RP8SWX9A6RXVA3HK89DW12PBKQQBGMN10</t>
  </si>
  <si>
    <t>Jutatip, Suwansoontorn</t>
  </si>
  <si>
    <t>30 มิถุนายน</t>
  </si>
  <si>
    <t>สำหรับงวดหกเดือนสิ้นสุดวันที่</t>
  </si>
  <si>
    <t>ขาดทุนสำหรับงวด</t>
  </si>
  <si>
    <t>รายการที่จะไม่ถูกจัดประเภทใหม่ไว้</t>
  </si>
  <si>
    <t>ผลกำไร (ขาดทุน) จากเงินลงทุนในตราสารทุน</t>
  </si>
  <si>
    <t xml:space="preserve">   ที่กำหนดให้วัดมูลค่าด้วยมูลค่ายุติธรรม</t>
  </si>
  <si>
    <t xml:space="preserve">   ผ่านกำไรขาดทุนเบ็ดเสร็จอื่น</t>
  </si>
  <si>
    <t>รวมรายการที่จะไม่ถูกจัดประเภทใหม่</t>
  </si>
  <si>
    <r>
      <t xml:space="preserve">ขาดทุนต่อหุ้นขั้นพื้นฐาน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</si>
  <si>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</si>
  <si>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</si>
  <si>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</si>
  <si>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</si>
  <si>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ผลขาดทุนจากการตัดจำหน่ายที่ดิน อาคาร และอุปกรณ์</t>
  </si>
  <si>
    <t>เงินสดจ่ายเพื่อชำระเงินกู้ยืมระยะสั้นจากกิจการอื่น</t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</si>
  <si>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</si>
  <si>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 ณ วันที่ 30 มิถุนายน</t>
  </si>
  <si>
    <t>ยอดคงเหลือ ณ วันที่ 1 มกราคม 2568 ตามที่รายงานในงวดก่อน</t>
  </si>
  <si>
    <t>ผลขาดทุนการยกเลิกสัญญาเช่า</t>
  </si>
  <si>
    <t>เงินเบิกเกินบัญชีลดลง</t>
  </si>
  <si>
    <t>เงินกู้ยืมระยะสั้นจากจากสถาบันการเงิน</t>
  </si>
  <si>
    <t>กำไร (ขาดทุน) จากกิจกรรมดำเนินงาน</t>
  </si>
  <si>
    <t xml:space="preserve">   (ขาดทุนจากการด้อยค่า) ซึ่งเป็นไปตาม TFRS 9</t>
  </si>
  <si>
    <t>ส่วนแบ่งขาดทุนของบริษัทย่อยที่ใช้วิธีส่วนได้เสีย</t>
  </si>
  <si>
    <t>ขาดทุนก่อนภาษีเงินได้</t>
  </si>
  <si>
    <t>เงินสดรับจากเงินกู้ยืมระยะสั้นจากสถาบันการเงิน</t>
  </si>
  <si>
    <t>12, 19 (จ)</t>
  </si>
  <si>
    <t>2, 16</t>
  </si>
  <si>
    <t xml:space="preserve">กลับรายการขาดทุนจากการด้อยค่า </t>
  </si>
  <si>
    <t>เงินฝากสถาบันการเงินที่มีข้อจำกัดในการใช้ (เพิ่มขึ้น) ลดลง</t>
  </si>
  <si>
    <t>(กลับรายการ) ผลขาดทุนจากการด้อยค่าด้านเครดิตที่คาดว่าจะเกิดขึ้น</t>
  </si>
  <si>
    <t>หักกลบลบหนี้ของเงินให้กู้ยืมระยะยาวแก่กิจการอื่น</t>
  </si>
  <si>
    <t>19 (จ)</t>
  </si>
  <si>
    <t>ส่วนแบ่งกำไร (ขาดทุน) ของบริษัทย่อยที่ใช้วิธีส่วนได้เสีย</t>
  </si>
  <si>
    <t>ขาดทุนจากการปรับมูลค่าสินค้า</t>
  </si>
  <si>
    <t>ส่วนแบ่ง (กำไร) ขาดทุนของบริษัทย่อยที่ใช้วิธีส่วนได้เสีย</t>
  </si>
  <si>
    <t>ประมาณการหนี้สินจากการส่งมอบงานล่าช้า</t>
  </si>
  <si>
    <t>เงินสดรับจากตั๋วสัญญาใช้เงินระยะสั้นจากสถาบันการเงิน</t>
  </si>
  <si>
    <t>กำไร (ขาดทุน) 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</si>
</sst>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&quot;£&quot;* #,##0.00_-;\-&quot;£&quot;* #,##0.00_-;_-&quot;£&quot;* &quot;-&quot;??_-;_-@_-"/>
    <numFmt numFmtId="166" formatCode="_(* #,##0_);_(* \(#,##0\);_(* &quot;-&quot;??_);_(@_)"/>
    <numFmt numFmtId="167" formatCode="_(* #,##0.00000000_);_(* \(#,##0.00000000\);_(* &quot;-&quot;??_);_(@_)"/>
    <numFmt numFmtId="168" formatCode="#,##0.00;\(#,##0.00\)"/>
    <numFmt numFmtId="169" formatCode="[$-107041E]d\ mmmm\ yyyy;@"/>
    <numFmt numFmtId="170" formatCode="[$-D00041E]0"/>
    <numFmt numFmtId="171" formatCode="_(* #,##0.0_);_(* \(#,##0.0\);_(* &quot;-&quot;??_);_(@_)"/>
    <numFmt numFmtId="172" formatCode="_(* #,##0.000_);_(* \(#,##0.000\);_(* &quot;-&quot;_);_(@_)"/>
    <numFmt numFmtId="173" formatCode="_(* #,##0.000_);_(* \(#,##0.000\);_(* &quot;-&quot;??_);_(@_)"/>
    <numFmt numFmtId="174" formatCode="#,##0.000_);[Red]\(#,##0.000\)"/>
  </numFmts>
  <fonts count="6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1"/>
      <name val="Calibri"/>
      <family val="2"/>
      <scheme val="minor"/>
    </font>
    <font>
      <sz val="14"/>
      <name val="CordiaUPC"/>
      <family val="2"/>
      <charset val="222"/>
    </font>
    <font>
      <sz val="10"/>
      <name val="Arial"/>
      <family val="2"/>
    </font>
    <font>
      <sz val="15"/>
      <color rgb="FFFF0000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5"/>
      <color theme="1" tint="4.9989318521683403E-2"/>
      <name val="Angsana New"/>
      <family val="1"/>
    </font>
    <font>
      <sz val="14"/>
      <name val="AngsanaUPC"/>
      <family val="1"/>
    </font>
    <font>
      <sz val="11"/>
      <name val="Times New Roman"/>
      <family val="1"/>
    </font>
    <font>
      <sz val="15"/>
      <color theme="0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i/>
      <u/>
      <sz val="15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6">
    <xf numFmtId="0" fontId="0" fillId="0" borderId="0"/>
    <xf numFmtId="43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5" fillId="0" borderId="0"/>
    <xf numFmtId="43" fontId="26" fillId="0" borderId="0" applyFont="0" applyFill="0" applyBorder="0" applyAlignment="0" applyProtection="0"/>
    <xf numFmtId="0" fontId="32" fillId="0" borderId="0"/>
    <xf numFmtId="43" fontId="15" fillId="0" borderId="0" applyFont="0" applyFill="0" applyBorder="0" applyAlignment="0" applyProtection="0"/>
    <xf numFmtId="169" fontId="16" fillId="0" borderId="0"/>
    <xf numFmtId="43" fontId="33" fillId="0" borderId="0" applyFont="0" applyFill="0" applyBorder="0" applyAlignment="0" applyProtection="0"/>
    <xf numFmtId="0" fontId="15" fillId="0" borderId="0"/>
    <xf numFmtId="0" fontId="16" fillId="0" borderId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4" fillId="0" borderId="0"/>
    <xf numFmtId="0" fontId="14" fillId="0" borderId="0"/>
    <xf numFmtId="0" fontId="37" fillId="2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0" fontId="38" fillId="0" borderId="0"/>
    <xf numFmtId="0" fontId="38" fillId="0" borderId="0"/>
    <xf numFmtId="170" fontId="40" fillId="0" borderId="0"/>
    <xf numFmtId="170" fontId="33" fillId="0" borderId="0"/>
    <xf numFmtId="43" fontId="33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9" fontId="41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0" fontId="42" fillId="0" borderId="0" applyNumberFormat="0" applyFill="0" applyBorder="0" applyAlignment="0" applyProtection="0"/>
    <xf numFmtId="0" fontId="43" fillId="0" borderId="6" applyNumberFormat="0" applyFill="0" applyAlignment="0" applyProtection="0"/>
    <xf numFmtId="0" fontId="44" fillId="0" borderId="7" applyNumberFormat="0" applyFill="0" applyAlignment="0" applyProtection="0"/>
    <xf numFmtId="0" fontId="45" fillId="0" borderId="8" applyNumberFormat="0" applyFill="0" applyAlignment="0" applyProtection="0"/>
    <xf numFmtId="0" fontId="45" fillId="0" borderId="0" applyNumberFormat="0" applyFill="0" applyBorder="0" applyAlignment="0" applyProtection="0"/>
    <xf numFmtId="0" fontId="46" fillId="3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0" applyNumberFormat="0" applyBorder="0" applyAlignment="0" applyProtection="0"/>
    <xf numFmtId="0" fontId="49" fillId="6" borderId="9" applyNumberFormat="0" applyAlignment="0" applyProtection="0"/>
    <xf numFmtId="0" fontId="50" fillId="7" borderId="10" applyNumberFormat="0" applyAlignment="0" applyProtection="0"/>
    <xf numFmtId="0" fontId="51" fillId="7" borderId="9" applyNumberFormat="0" applyAlignment="0" applyProtection="0"/>
    <xf numFmtId="0" fontId="52" fillId="0" borderId="11" applyNumberFormat="0" applyFill="0" applyAlignment="0" applyProtection="0"/>
    <xf numFmtId="0" fontId="53" fillId="8" borderId="12" applyNumberFormat="0" applyAlignment="0" applyProtection="0"/>
    <xf numFmtId="0" fontId="54" fillId="0" borderId="0" applyNumberFormat="0" applyFill="0" applyBorder="0" applyAlignment="0" applyProtection="0"/>
    <xf numFmtId="0" fontId="38" fillId="9" borderId="13" applyNumberFormat="0" applyFont="0" applyAlignment="0" applyProtection="0"/>
    <xf numFmtId="0" fontId="55" fillId="0" borderId="14" applyNumberFormat="0" applyFill="0" applyAlignment="0" applyProtection="0"/>
    <xf numFmtId="0" fontId="37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7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7" fillId="32" borderId="0" applyNumberFormat="0" applyBorder="0" applyAlignment="0" applyProtection="0"/>
    <xf numFmtId="0" fontId="33" fillId="0" borderId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0" fontId="56" fillId="0" borderId="0"/>
    <xf numFmtId="9" fontId="12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57" fillId="0" borderId="0"/>
    <xf numFmtId="0" fontId="33" fillId="0" borderId="0"/>
    <xf numFmtId="164" fontId="33" fillId="0" borderId="0" applyFont="0" applyFill="0" applyBorder="0" applyAlignment="0" applyProtection="0"/>
    <xf numFmtId="0" fontId="33" fillId="0" borderId="0"/>
    <xf numFmtId="0" fontId="38" fillId="0" borderId="0"/>
    <xf numFmtId="0" fontId="56" fillId="0" borderId="0"/>
    <xf numFmtId="0" fontId="38" fillId="0" borderId="0"/>
    <xf numFmtId="43" fontId="38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7" fillId="0" borderId="0"/>
    <xf numFmtId="43" fontId="57" fillId="0" borderId="0" applyFont="0" applyFill="0" applyBorder="0" applyAlignment="0" applyProtection="0"/>
    <xf numFmtId="0" fontId="38" fillId="0" borderId="0"/>
    <xf numFmtId="0" fontId="33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6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8" fillId="0" borderId="0"/>
    <xf numFmtId="0" fontId="36" fillId="0" borderId="0"/>
    <xf numFmtId="43" fontId="8" fillId="0" borderId="0" applyFont="0" applyFill="0" applyBorder="0" applyAlignment="0" applyProtection="0"/>
    <xf numFmtId="0" fontId="8" fillId="0" borderId="0"/>
    <xf numFmtId="0" fontId="59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4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6" fillId="0" borderId="0"/>
    <xf numFmtId="0" fontId="60" fillId="0" borderId="0"/>
    <xf numFmtId="0" fontId="4" fillId="0" borderId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352">
    <xf numFmtId="0" fontId="0" fillId="0" borderId="0" xfId="0"/>
    <xf numFmtId="166" fontId="0" fillId="0" borderId="0" xfId="1" applyNumberFormat="1" applyFont="1" applyFill="1" applyAlignment="1" applyProtection="1">
      <alignment horizontal="right"/>
      <protection locked="0"/>
    </xf>
    <xf numFmtId="41" fontId="0" fillId="0" borderId="0" xfId="1" applyNumberFormat="1" applyFont="1" applyFill="1" applyBorder="1" applyProtection="1">
      <protection locked="0"/>
    </xf>
    <xf numFmtId="166" fontId="0" fillId="0" borderId="0" xfId="1" applyNumberFormat="1" applyFont="1" applyFill="1" applyProtection="1">
      <protection locked="0"/>
    </xf>
    <xf numFmtId="166" fontId="0" fillId="0" borderId="0" xfId="1" applyNumberFormat="1" applyFont="1" applyFill="1" applyBorder="1" applyProtection="1">
      <protection locked="0"/>
    </xf>
    <xf numFmtId="166" fontId="20" fillId="0" borderId="0" xfId="1" applyNumberFormat="1" applyFont="1" applyFill="1" applyBorder="1" applyProtection="1">
      <protection locked="0"/>
    </xf>
    <xf numFmtId="166" fontId="20" fillId="0" borderId="0" xfId="1" applyNumberFormat="1" applyFont="1" applyFill="1" applyProtection="1"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43" fontId="0" fillId="0" borderId="0" xfId="1" applyFont="1" applyFill="1" applyBorder="1" applyProtection="1">
      <protection locked="0"/>
    </xf>
    <xf numFmtId="41" fontId="0" fillId="0" borderId="0" xfId="1" applyNumberFormat="1" applyFont="1" applyFill="1" applyProtection="1">
      <protection locked="0"/>
    </xf>
    <xf numFmtId="43" fontId="0" fillId="0" borderId="0" xfId="1" applyFont="1" applyFill="1" applyProtection="1"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6" fontId="16" fillId="0" borderId="0" xfId="1" applyNumberFormat="1" applyFont="1" applyFill="1" applyBorder="1" applyAlignment="1" applyProtection="1">
      <alignment horizontal="center"/>
      <protection locked="0"/>
    </xf>
    <xf numFmtId="166" fontId="16" fillId="0" borderId="0" xfId="1" applyNumberFormat="1" applyFont="1" applyFill="1" applyBorder="1" applyProtection="1">
      <protection locked="0"/>
    </xf>
    <xf numFmtId="166" fontId="0" fillId="0" borderId="2" xfId="1" applyNumberFormat="1" applyFont="1" applyFill="1" applyBorder="1" applyProtection="1">
      <protection locked="0"/>
    </xf>
    <xf numFmtId="37" fontId="0" fillId="0" borderId="0" xfId="1" applyNumberFormat="1" applyFont="1" applyFill="1" applyBorder="1" applyProtection="1">
      <protection locked="0"/>
    </xf>
    <xf numFmtId="0" fontId="0" fillId="0" borderId="0" xfId="1" applyNumberFormat="1" applyFont="1" applyFill="1" applyProtection="1">
      <protection locked="0"/>
    </xf>
    <xf numFmtId="167" fontId="0" fillId="0" borderId="0" xfId="1" applyNumberFormat="1" applyFont="1" applyFill="1" applyBorder="1" applyProtection="1">
      <protection locked="0"/>
    </xf>
    <xf numFmtId="166" fontId="20" fillId="0" borderId="1" xfId="1" applyNumberFormat="1" applyFont="1" applyFill="1" applyBorder="1" applyProtection="1"/>
    <xf numFmtId="166" fontId="20" fillId="0" borderId="2" xfId="1" applyNumberFormat="1" applyFont="1" applyFill="1" applyBorder="1" applyProtection="1"/>
    <xf numFmtId="166" fontId="20" fillId="0" borderId="3" xfId="1" applyNumberFormat="1" applyFont="1" applyFill="1" applyBorder="1" applyProtection="1"/>
    <xf numFmtId="166" fontId="20" fillId="0" borderId="4" xfId="1" applyNumberFormat="1" applyFont="1" applyFill="1" applyBorder="1" applyProtection="1"/>
    <xf numFmtId="41" fontId="0" fillId="0" borderId="3" xfId="1" applyNumberFormat="1" applyFont="1" applyFill="1" applyBorder="1" applyProtection="1">
      <protection locked="0"/>
    </xf>
    <xf numFmtId="41" fontId="20" fillId="0" borderId="0" xfId="1" applyNumberFormat="1" applyFont="1" applyFill="1" applyBorder="1" applyProtection="1">
      <protection locked="0"/>
    </xf>
    <xf numFmtId="166" fontId="16" fillId="0" borderId="0" xfId="1" applyNumberFormat="1" applyFont="1" applyFill="1" applyProtection="1">
      <protection locked="0"/>
    </xf>
    <xf numFmtId="166" fontId="16" fillId="0" borderId="0" xfId="1" applyNumberFormat="1" applyFont="1" applyFill="1" applyBorder="1" applyAlignment="1" applyProtection="1">
      <alignment horizontal="right"/>
      <protection locked="0"/>
    </xf>
    <xf numFmtId="166" fontId="16" fillId="0" borderId="0" xfId="1" applyNumberFormat="1" applyFont="1" applyFill="1" applyAlignment="1" applyProtection="1">
      <alignment horizontal="right"/>
      <protection locked="0"/>
    </xf>
    <xf numFmtId="41" fontId="20" fillId="0" borderId="3" xfId="1" applyNumberFormat="1" applyFont="1" applyFill="1" applyBorder="1" applyProtection="1">
      <protection locked="0"/>
    </xf>
    <xf numFmtId="166" fontId="20" fillId="0" borderId="0" xfId="1" applyNumberFormat="1" applyFont="1" applyFill="1" applyBorder="1" applyAlignment="1" applyProtection="1">
      <alignment horizontal="right"/>
      <protection locked="0"/>
    </xf>
    <xf numFmtId="41" fontId="16" fillId="0" borderId="0" xfId="1" applyNumberFormat="1" applyFont="1" applyFill="1" applyBorder="1" applyAlignment="1" applyProtection="1">
      <alignment horizontal="center"/>
      <protection locked="0"/>
    </xf>
    <xf numFmtId="41" fontId="16" fillId="0" borderId="3" xfId="1" applyNumberFormat="1" applyFont="1" applyFill="1" applyBorder="1" applyAlignment="1" applyProtection="1">
      <alignment horizontal="center"/>
      <protection locked="0"/>
    </xf>
    <xf numFmtId="41" fontId="20" fillId="0" borderId="0" xfId="1" applyNumberFormat="1" applyFont="1" applyFill="1" applyBorder="1" applyAlignment="1" applyProtection="1">
      <alignment horizontal="center"/>
    </xf>
    <xf numFmtId="41" fontId="20" fillId="0" borderId="0" xfId="1" applyNumberFormat="1" applyFont="1" applyFill="1" applyBorder="1" applyAlignment="1" applyProtection="1">
      <alignment horizontal="center"/>
      <protection locked="0"/>
    </xf>
    <xf numFmtId="41" fontId="20" fillId="0" borderId="4" xfId="1" applyNumberFormat="1" applyFont="1" applyFill="1" applyBorder="1" applyAlignment="1" applyProtection="1">
      <alignment horizontal="center"/>
    </xf>
    <xf numFmtId="41" fontId="16" fillId="0" borderId="0" xfId="1" applyNumberFormat="1" applyFont="1" applyFill="1" applyProtection="1">
      <protection locked="0"/>
    </xf>
    <xf numFmtId="41" fontId="16" fillId="0" borderId="0" xfId="1" applyNumberFormat="1" applyFont="1" applyFill="1" applyBorder="1" applyAlignment="1" applyProtection="1">
      <alignment horizontal="right"/>
      <protection locked="0"/>
    </xf>
    <xf numFmtId="41" fontId="16" fillId="0" borderId="0" xfId="1" applyNumberFormat="1" applyFont="1" applyFill="1" applyBorder="1" applyProtection="1">
      <protection locked="0"/>
    </xf>
    <xf numFmtId="41" fontId="20" fillId="0" borderId="1" xfId="1" applyNumberFormat="1" applyFont="1" applyFill="1" applyBorder="1" applyProtection="1"/>
    <xf numFmtId="41" fontId="16" fillId="0" borderId="0" xfId="1" applyNumberFormat="1" applyFont="1" applyFill="1" applyAlignment="1" applyProtection="1">
      <alignment horizontal="center"/>
      <protection locked="0"/>
    </xf>
    <xf numFmtId="41" fontId="20" fillId="0" borderId="3" xfId="1" applyNumberFormat="1" applyFont="1" applyFill="1" applyBorder="1" applyAlignment="1" applyProtection="1">
      <alignment horizontal="right"/>
    </xf>
    <xf numFmtId="41" fontId="20" fillId="0" borderId="0" xfId="1" applyNumberFormat="1" applyFont="1" applyFill="1" applyBorder="1" applyAlignment="1" applyProtection="1">
      <alignment horizontal="right"/>
      <protection locked="0"/>
    </xf>
    <xf numFmtId="41" fontId="20" fillId="0" borderId="2" xfId="1" applyNumberFormat="1" applyFont="1" applyFill="1" applyBorder="1" applyProtection="1"/>
    <xf numFmtId="41" fontId="16" fillId="0" borderId="3" xfId="1" applyNumberFormat="1" applyFont="1" applyFill="1" applyBorder="1" applyProtection="1">
      <protection locked="0"/>
    </xf>
    <xf numFmtId="41" fontId="20" fillId="0" borderId="5" xfId="1" applyNumberFormat="1" applyFont="1" applyFill="1" applyBorder="1" applyProtection="1">
      <protection locked="0"/>
    </xf>
    <xf numFmtId="41" fontId="20" fillId="0" borderId="3" xfId="1" applyNumberFormat="1" applyFont="1" applyFill="1" applyBorder="1" applyAlignment="1" applyProtection="1">
      <alignment horizontal="right"/>
      <protection locked="0"/>
    </xf>
    <xf numFmtId="41" fontId="20" fillId="0" borderId="0" xfId="1" applyNumberFormat="1" applyFont="1" applyFill="1" applyProtection="1">
      <protection locked="0"/>
    </xf>
    <xf numFmtId="41" fontId="16" fillId="0" borderId="0" xfId="1" applyNumberFormat="1" applyFont="1" applyFill="1" applyAlignment="1" applyProtection="1">
      <alignment horizontal="right"/>
      <protection locked="0"/>
    </xf>
    <xf numFmtId="41" fontId="20" fillId="0" borderId="3" xfId="1" applyNumberFormat="1" applyFont="1" applyFill="1" applyBorder="1" applyProtection="1"/>
    <xf numFmtId="43" fontId="21" fillId="0" borderId="0" xfId="1" applyFont="1" applyFill="1" applyProtection="1">
      <protection locked="0"/>
    </xf>
    <xf numFmtId="43" fontId="21" fillId="0" borderId="0" xfId="1" applyFont="1" applyFill="1" applyBorder="1" applyProtection="1">
      <protection locked="0"/>
    </xf>
    <xf numFmtId="43" fontId="29" fillId="0" borderId="0" xfId="1" applyFont="1" applyFill="1" applyProtection="1">
      <protection locked="0"/>
    </xf>
    <xf numFmtId="166" fontId="29" fillId="0" borderId="0" xfId="1" applyNumberFormat="1" applyFont="1" applyFill="1" applyProtection="1">
      <protection locked="0"/>
    </xf>
    <xf numFmtId="166" fontId="31" fillId="0" borderId="0" xfId="1" applyNumberFormat="1" applyFont="1" applyFill="1" applyProtection="1">
      <protection locked="0"/>
    </xf>
    <xf numFmtId="166" fontId="16" fillId="0" borderId="0" xfId="1" applyNumberFormat="1" applyFont="1" applyFill="1" applyAlignment="1" applyProtection="1">
      <alignment vertical="center"/>
      <protection locked="0"/>
    </xf>
    <xf numFmtId="166" fontId="16" fillId="0" borderId="0" xfId="1" applyNumberFormat="1" applyFont="1" applyFill="1" applyAlignment="1" applyProtection="1">
      <alignment vertical="top"/>
      <protection locked="0"/>
    </xf>
    <xf numFmtId="166" fontId="16" fillId="0" borderId="0" xfId="1" applyNumberFormat="1" applyFont="1" applyFill="1" applyAlignment="1" applyProtection="1">
      <alignment horizontal="center" vertical="top"/>
      <protection locked="0"/>
    </xf>
    <xf numFmtId="166" fontId="16" fillId="0" borderId="3" xfId="1" applyNumberFormat="1" applyFont="1" applyFill="1" applyBorder="1" applyAlignment="1" applyProtection="1">
      <alignment vertical="top"/>
      <protection locked="0"/>
    </xf>
    <xf numFmtId="166" fontId="0" fillId="0" borderId="0" xfId="1" applyNumberFormat="1" applyFont="1" applyFill="1" applyAlignment="1" applyProtection="1">
      <alignment vertical="top"/>
      <protection locked="0"/>
    </xf>
    <xf numFmtId="166" fontId="16" fillId="0" borderId="0" xfId="1" applyNumberFormat="1" applyFont="1" applyFill="1" applyBorder="1" applyAlignment="1" applyProtection="1">
      <alignment vertical="top"/>
      <protection locked="0"/>
    </xf>
    <xf numFmtId="166" fontId="20" fillId="0" borderId="0" xfId="1" applyNumberFormat="1" applyFont="1" applyFill="1" applyAlignment="1" applyProtection="1">
      <alignment vertical="top"/>
      <protection locked="0"/>
    </xf>
    <xf numFmtId="166" fontId="20" fillId="0" borderId="0" xfId="1" applyNumberFormat="1" applyFont="1" applyFill="1" applyBorder="1" applyAlignment="1" applyProtection="1">
      <alignment vertical="top"/>
      <protection locked="0"/>
    </xf>
    <xf numFmtId="166" fontId="16" fillId="0" borderId="0" xfId="1" applyNumberFormat="1" applyFont="1" applyFill="1" applyAlignment="1" applyProtection="1">
      <alignment horizontal="right" vertical="top"/>
      <protection locked="0"/>
    </xf>
    <xf numFmtId="166" fontId="34" fillId="0" borderId="0" xfId="1" applyNumberFormat="1" applyFont="1" applyFill="1" applyAlignment="1" applyProtection="1">
      <alignment vertical="top"/>
      <protection locked="0"/>
    </xf>
    <xf numFmtId="166" fontId="34" fillId="0" borderId="0" xfId="1" applyNumberFormat="1" applyFont="1" applyFill="1" applyProtection="1">
      <protection locked="0"/>
    </xf>
    <xf numFmtId="43" fontId="16" fillId="0" borderId="0" xfId="1" applyFont="1" applyFill="1" applyProtection="1">
      <protection locked="0"/>
    </xf>
    <xf numFmtId="171" fontId="16" fillId="0" borderId="0" xfId="1" applyNumberFormat="1" applyFont="1" applyFill="1" applyProtection="1">
      <protection locked="0"/>
    </xf>
    <xf numFmtId="166" fontId="16" fillId="0" borderId="0" xfId="1" applyNumberFormat="1" applyFont="1" applyFill="1" applyAlignment="1" applyProtection="1">
      <alignment vertical="top"/>
    </xf>
    <xf numFmtId="166" fontId="16" fillId="0" borderId="4" xfId="1" applyNumberFormat="1" applyFont="1" applyFill="1" applyBorder="1" applyAlignment="1" applyProtection="1">
      <alignment vertical="top"/>
    </xf>
    <xf numFmtId="166" fontId="20" fillId="0" borderId="1" xfId="1" applyNumberFormat="1" applyFont="1" applyFill="1" applyBorder="1" applyAlignment="1" applyProtection="1">
      <alignment vertical="top"/>
    </xf>
    <xf numFmtId="166" fontId="20" fillId="0" borderId="0" xfId="1" applyNumberFormat="1" applyFont="1" applyFill="1" applyAlignment="1" applyProtection="1">
      <alignment vertical="top"/>
    </xf>
    <xf numFmtId="166" fontId="20" fillId="0" borderId="5" xfId="1" applyNumberFormat="1" applyFont="1" applyFill="1" applyBorder="1" applyAlignment="1" applyProtection="1">
      <alignment vertical="top"/>
    </xf>
    <xf numFmtId="41" fontId="20" fillId="0" borderId="0" xfId="1" applyNumberFormat="1" applyFont="1" applyFill="1" applyAlignment="1" applyProtection="1">
      <alignment horizontal="right"/>
      <protection locked="0"/>
    </xf>
    <xf numFmtId="41" fontId="29" fillId="0" borderId="0" xfId="1" applyNumberFormat="1" applyFont="1" applyFill="1" applyBorder="1" applyProtection="1">
      <protection locked="0"/>
    </xf>
    <xf numFmtId="41" fontId="16" fillId="0" borderId="3" xfId="1" applyNumberFormat="1" applyFont="1" applyFill="1" applyBorder="1" applyAlignment="1" applyProtection="1">
      <alignment horizontal="right"/>
      <protection locked="0"/>
    </xf>
    <xf numFmtId="41" fontId="20" fillId="0" borderId="1" xfId="1" applyNumberFormat="1" applyFont="1" applyFill="1" applyBorder="1" applyAlignment="1" applyProtection="1">
      <alignment horizontal="right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1" fontId="20" fillId="0" borderId="0" xfId="1" applyNumberFormat="1" applyFont="1" applyFill="1" applyAlignment="1" applyProtection="1">
      <alignment horizontal="center"/>
      <protection locked="0"/>
    </xf>
    <xf numFmtId="41" fontId="20" fillId="0" borderId="0" xfId="1" applyNumberFormat="1" applyFont="1" applyFill="1" applyAlignment="1" applyProtection="1">
      <alignment horizontal="right"/>
    </xf>
    <xf numFmtId="41" fontId="16" fillId="0" borderId="0" xfId="1" applyNumberFormat="1" applyFont="1" applyFill="1" applyAlignment="1" applyProtection="1">
      <alignment horizontal="center"/>
    </xf>
    <xf numFmtId="41" fontId="20" fillId="0" borderId="1" xfId="1" applyNumberFormat="1" applyFont="1" applyFill="1" applyBorder="1" applyAlignment="1" applyProtection="1">
      <alignment horizontal="right"/>
    </xf>
    <xf numFmtId="41" fontId="20" fillId="0" borderId="5" xfId="1" applyNumberFormat="1" applyFont="1" applyFill="1" applyBorder="1" applyAlignment="1" applyProtection="1">
      <alignment horizontal="right"/>
    </xf>
    <xf numFmtId="41" fontId="0" fillId="0" borderId="3" xfId="1" applyNumberFormat="1" applyFont="1" applyFill="1" applyBorder="1" applyProtection="1"/>
    <xf numFmtId="41" fontId="16" fillId="0" borderId="0" xfId="1" applyNumberFormat="1" applyFont="1" applyFill="1" applyBorder="1" applyAlignment="1" applyProtection="1">
      <alignment horizontal="right"/>
    </xf>
    <xf numFmtId="41" fontId="16" fillId="0" borderId="0" xfId="1" applyNumberFormat="1" applyFont="1" applyFill="1" applyAlignment="1" applyProtection="1">
      <alignment horizontal="right"/>
    </xf>
    <xf numFmtId="41" fontId="20" fillId="0" borderId="0" xfId="1" applyNumberFormat="1" applyFont="1" applyFill="1" applyProtection="1"/>
    <xf numFmtId="41" fontId="16" fillId="0" borderId="0" xfId="1" applyNumberFormat="1" applyFont="1" applyFill="1" applyProtection="1"/>
    <xf numFmtId="41" fontId="20" fillId="0" borderId="5" xfId="1" applyNumberFormat="1" applyFont="1" applyFill="1" applyBorder="1" applyProtection="1"/>
    <xf numFmtId="41" fontId="16" fillId="0" borderId="3" xfId="1" applyNumberFormat="1" applyFont="1" applyFill="1" applyBorder="1" applyProtection="1"/>
    <xf numFmtId="41" fontId="16" fillId="0" borderId="0" xfId="1" applyNumberFormat="1" applyFont="1" applyFill="1" applyBorder="1" applyAlignment="1" applyProtection="1">
      <protection locked="0"/>
    </xf>
    <xf numFmtId="41" fontId="16" fillId="0" borderId="3" xfId="1" applyNumberFormat="1" applyFont="1" applyFill="1" applyBorder="1" applyAlignment="1" applyProtection="1">
      <alignment horizontal="right"/>
    </xf>
    <xf numFmtId="41" fontId="16" fillId="0" borderId="0" xfId="1" quotePrefix="1" applyNumberFormat="1" applyFont="1" applyFill="1" applyBorder="1" applyAlignment="1" applyProtection="1">
      <alignment horizontal="right"/>
      <protection locked="0"/>
    </xf>
    <xf numFmtId="41" fontId="20" fillId="0" borderId="0" xfId="1" quotePrefix="1" applyNumberFormat="1" applyFont="1" applyFill="1" applyBorder="1" applyAlignment="1" applyProtection="1">
      <alignment horizontal="right"/>
      <protection locked="0"/>
    </xf>
    <xf numFmtId="41" fontId="20" fillId="0" borderId="3" xfId="1" quotePrefix="1" applyNumberFormat="1" applyFont="1" applyFill="1" applyBorder="1" applyAlignment="1" applyProtection="1">
      <alignment horizontal="right"/>
      <protection locked="0"/>
    </xf>
    <xf numFmtId="41" fontId="20" fillId="0" borderId="3" xfId="1" quotePrefix="1" applyNumberFormat="1" applyFont="1" applyFill="1" applyBorder="1" applyAlignment="1" applyProtection="1">
      <alignment horizontal="right"/>
    </xf>
    <xf numFmtId="41" fontId="20" fillId="0" borderId="2" xfId="1" applyNumberFormat="1" applyFont="1" applyFill="1" applyBorder="1" applyAlignment="1" applyProtection="1"/>
    <xf numFmtId="41" fontId="20" fillId="0" borderId="0" xfId="1" applyNumberFormat="1" applyFont="1" applyFill="1" applyBorder="1" applyAlignment="1" applyProtection="1">
      <protection locked="0"/>
    </xf>
    <xf numFmtId="41" fontId="20" fillId="0" borderId="2" xfId="1" applyNumberFormat="1" applyFont="1" applyFill="1" applyBorder="1" applyAlignment="1" applyProtection="1">
      <protection locked="0"/>
    </xf>
    <xf numFmtId="41" fontId="20" fillId="0" borderId="0" xfId="1" applyNumberFormat="1" applyFont="1" applyFill="1" applyAlignment="1" applyProtection="1">
      <protection locked="0"/>
    </xf>
    <xf numFmtId="166" fontId="63" fillId="0" borderId="0" xfId="1" applyNumberFormat="1" applyFont="1" applyFill="1" applyProtection="1">
      <protection locked="0"/>
    </xf>
    <xf numFmtId="41" fontId="20" fillId="0" borderId="1" xfId="1" applyNumberFormat="1" applyFont="1" applyFill="1" applyBorder="1" applyProtection="1">
      <protection locked="0"/>
    </xf>
    <xf numFmtId="166" fontId="0" fillId="0" borderId="0" xfId="1" applyNumberFormat="1" applyFont="1" applyFill="1" applyAlignment="1" applyProtection="1">
      <alignment vertical="top"/>
    </xf>
    <xf numFmtId="166" fontId="0" fillId="0" borderId="4" xfId="1" applyNumberFormat="1" applyFont="1" applyFill="1" applyBorder="1" applyAlignment="1" applyProtection="1">
      <alignment vertical="top"/>
    </xf>
    <xf numFmtId="43" fontId="0" fillId="0" borderId="3" xfId="1" applyFont="1" applyFill="1" applyBorder="1" applyProtection="1">
      <protection locked="0"/>
    </xf>
    <xf numFmtId="43" fontId="16" fillId="0" borderId="0" xfId="1" applyFont="1" applyFill="1" applyBorder="1" applyAlignment="1" applyProtection="1">
      <alignment horizontal="right"/>
      <protection locked="0"/>
    </xf>
    <xf numFmtId="43" fontId="16" fillId="0" borderId="0" xfId="1" applyFont="1" applyFill="1" applyAlignment="1" applyProtection="1">
      <alignment horizontal="right"/>
      <protection locked="0"/>
    </xf>
    <xf numFmtId="43" fontId="16" fillId="0" borderId="0" xfId="1" applyFont="1" applyFill="1" applyAlignment="1" applyProtection="1">
      <alignment horizontal="center"/>
      <protection locked="0"/>
    </xf>
    <xf numFmtId="43" fontId="20" fillId="0" borderId="0" xfId="1" quotePrefix="1" applyFont="1" applyFill="1" applyBorder="1" applyAlignment="1" applyProtection="1">
      <alignment horizontal="right"/>
      <protection locked="0"/>
    </xf>
    <xf numFmtId="41" fontId="0" fillId="0" borderId="0" xfId="1" applyNumberFormat="1" applyFont="1" applyFill="1" applyBorder="1" applyProtection="1"/>
    <xf numFmtId="166" fontId="20" fillId="0" borderId="0" xfId="1" applyNumberFormat="1" applyFont="1" applyFill="1" applyBorder="1" applyAlignment="1" applyProtection="1">
      <alignment horizontal="center"/>
    </xf>
    <xf numFmtId="166" fontId="20" fillId="0" borderId="4" xfId="1" applyNumberFormat="1" applyFont="1" applyFill="1" applyBorder="1" applyAlignment="1" applyProtection="1">
      <alignment horizontal="center"/>
    </xf>
    <xf numFmtId="166" fontId="0" fillId="0" borderId="3" xfId="1" applyNumberFormat="1" applyFont="1" applyFill="1" applyBorder="1" applyProtection="1">
      <protection locked="0"/>
    </xf>
    <xf numFmtId="166" fontId="20" fillId="0" borderId="3" xfId="1" applyNumberFormat="1" applyFont="1" applyFill="1" applyBorder="1" applyAlignment="1" applyProtection="1">
      <alignment horizontal="center"/>
    </xf>
    <xf numFmtId="166" fontId="20" fillId="0" borderId="3" xfId="1" applyNumberFormat="1" applyFont="1" applyFill="1" applyBorder="1" applyAlignment="1" applyProtection="1">
      <alignment horizontal="right"/>
    </xf>
    <xf numFmtId="166" fontId="20" fillId="0" borderId="5" xfId="1" applyNumberFormat="1" applyFont="1" applyFill="1" applyBorder="1" applyProtection="1"/>
    <xf numFmtId="43" fontId="20" fillId="0" borderId="0" xfId="1" applyFont="1" applyFill="1" applyProtection="1">
      <protection locked="0"/>
    </xf>
    <xf numFmtId="10" fontId="0" fillId="0" borderId="0" xfId="2" applyNumberFormat="1" applyFont="1" applyFill="1" applyProtection="1"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41" fontId="0" fillId="0" borderId="3" xfId="1" applyNumberFormat="1" applyFont="1" applyFill="1" applyBorder="1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alignment horizontal="center"/>
      <protection locked="0"/>
    </xf>
    <xf numFmtId="41" fontId="20" fillId="0" borderId="3" xfId="1" applyNumberFormat="1" applyFont="1" applyFill="1" applyBorder="1" applyAlignment="1">
      <alignment horizontal="right"/>
    </xf>
    <xf numFmtId="41" fontId="20" fillId="0" borderId="2" xfId="1" applyNumberFormat="1" applyFont="1" applyFill="1" applyBorder="1"/>
    <xf numFmtId="43" fontId="34" fillId="0" borderId="0" xfId="1" applyFont="1" applyFill="1" applyProtection="1">
      <protection locked="0"/>
    </xf>
    <xf numFmtId="166" fontId="22" fillId="0" borderId="0" xfId="1" applyNumberFormat="1" applyFont="1" applyFill="1" applyAlignment="1" applyProtection="1">
      <alignment vertical="center"/>
      <protection locked="0"/>
    </xf>
    <xf numFmtId="166" fontId="20" fillId="0" borderId="0" xfId="1" applyNumberFormat="1" applyFont="1" applyFill="1" applyBorder="1" applyAlignment="1" applyProtection="1">
      <alignment vertical="top"/>
    </xf>
    <xf numFmtId="41" fontId="20" fillId="0" borderId="0" xfId="1" applyNumberFormat="1" applyFont="1" applyFill="1" applyAlignment="1">
      <alignment horizontal="right"/>
    </xf>
    <xf numFmtId="41" fontId="16" fillId="0" borderId="4" xfId="1" applyNumberFormat="1" applyFont="1" applyFill="1" applyBorder="1" applyProtection="1">
      <protection locked="0"/>
    </xf>
    <xf numFmtId="41" fontId="0" fillId="0" borderId="4" xfId="1" applyNumberFormat="1" applyFont="1" applyFill="1" applyBorder="1" applyProtection="1">
      <protection locked="0"/>
    </xf>
    <xf numFmtId="41" fontId="0" fillId="0" borderId="3" xfId="1" applyNumberFormat="1" applyFont="1" applyFill="1" applyBorder="1"/>
    <xf numFmtId="166" fontId="16" fillId="0" borderId="0" xfId="1" applyNumberFormat="1" applyFont="1" applyFill="1"/>
    <xf numFmtId="166" fontId="16" fillId="0" borderId="3" xfId="1" applyNumberFormat="1" applyFont="1" applyFill="1" applyBorder="1"/>
    <xf numFmtId="166" fontId="16" fillId="0" borderId="0" xfId="1" applyNumberFormat="1" applyFont="1" applyFill="1" applyBorder="1"/>
    <xf numFmtId="166" fontId="0" fillId="0" borderId="0" xfId="1" applyNumberFormat="1" applyFont="1" applyFill="1" applyBorder="1" applyAlignment="1">
      <alignment horizontal="center"/>
    </xf>
    <xf numFmtId="166" fontId="16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/>
    <xf numFmtId="43" fontId="16" fillId="0" borderId="0" xfId="1" applyFont="1" applyFill="1" applyBorder="1" applyAlignment="1">
      <alignment horizontal="center"/>
    </xf>
    <xf numFmtId="166" fontId="16" fillId="0" borderId="3" xfId="1" applyNumberFormat="1" applyFont="1" applyFill="1" applyBorder="1" applyAlignment="1">
      <alignment horizontal="center"/>
    </xf>
    <xf numFmtId="166" fontId="20" fillId="0" borderId="0" xfId="1" applyNumberFormat="1" applyFont="1" applyFill="1" applyBorder="1" applyAlignment="1">
      <alignment horizontal="center"/>
    </xf>
    <xf numFmtId="41" fontId="20" fillId="0" borderId="0" xfId="1" applyNumberFormat="1" applyFont="1" applyFill="1" applyBorder="1"/>
    <xf numFmtId="43" fontId="20" fillId="0" borderId="0" xfId="1" applyFont="1" applyFill="1" applyBorder="1" applyAlignment="1">
      <alignment horizontal="center"/>
    </xf>
    <xf numFmtId="166" fontId="20" fillId="0" borderId="4" xfId="1" applyNumberFormat="1" applyFont="1" applyFill="1" applyBorder="1" applyAlignment="1">
      <alignment horizontal="center"/>
    </xf>
    <xf numFmtId="166" fontId="16" fillId="0" borderId="0" xfId="1" applyNumberFormat="1" applyFont="1" applyFill="1" applyBorder="1" applyAlignment="1">
      <alignment horizontal="right"/>
    </xf>
    <xf numFmtId="166" fontId="20" fillId="0" borderId="1" xfId="1" applyNumberFormat="1" applyFont="1" applyFill="1" applyBorder="1"/>
    <xf numFmtId="166" fontId="20" fillId="0" borderId="0" xfId="1" applyNumberFormat="1" applyFont="1" applyFill="1"/>
    <xf numFmtId="166" fontId="20" fillId="0" borderId="0" xfId="1" applyNumberFormat="1" applyFont="1" applyFill="1" applyBorder="1"/>
    <xf numFmtId="166" fontId="16" fillId="0" borderId="0" xfId="1" applyNumberFormat="1" applyFont="1" applyFill="1" applyAlignment="1">
      <alignment horizontal="right"/>
    </xf>
    <xf numFmtId="166" fontId="16" fillId="0" borderId="0" xfId="1" applyNumberFormat="1" applyFont="1" applyFill="1" applyAlignment="1">
      <alignment horizontal="center"/>
    </xf>
    <xf numFmtId="166" fontId="20" fillId="0" borderId="3" xfId="1" applyNumberFormat="1" applyFont="1" applyFill="1" applyBorder="1" applyAlignment="1">
      <alignment horizontal="center"/>
    </xf>
    <xf numFmtId="41" fontId="20" fillId="0" borderId="3" xfId="1" applyNumberFormat="1" applyFont="1" applyFill="1" applyBorder="1"/>
    <xf numFmtId="43" fontId="16" fillId="0" borderId="0" xfId="1" applyFont="1" applyFill="1" applyAlignment="1">
      <alignment horizontal="right"/>
    </xf>
    <xf numFmtId="166" fontId="20" fillId="0" borderId="3" xfId="1" applyNumberFormat="1" applyFont="1" applyFill="1" applyBorder="1" applyAlignment="1">
      <alignment horizontal="right"/>
    </xf>
    <xf numFmtId="166" fontId="20" fillId="0" borderId="0" xfId="1" applyNumberFormat="1" applyFont="1" applyFill="1" applyBorder="1" applyAlignment="1">
      <alignment horizontal="right"/>
    </xf>
    <xf numFmtId="166" fontId="20" fillId="0" borderId="2" xfId="1" applyNumberFormat="1" applyFont="1" applyFill="1" applyBorder="1"/>
    <xf numFmtId="166" fontId="20" fillId="0" borderId="5" xfId="1" applyNumberFormat="1" applyFont="1" applyFill="1" applyBorder="1"/>
    <xf numFmtId="166" fontId="20" fillId="0" borderId="0" xfId="1" applyNumberFormat="1" applyFont="1" applyFill="1" applyAlignment="1">
      <alignment horizontal="center"/>
    </xf>
    <xf numFmtId="41" fontId="16" fillId="0" borderId="3" xfId="1" applyNumberFormat="1" applyFont="1" applyFill="1" applyBorder="1"/>
    <xf numFmtId="41" fontId="20" fillId="0" borderId="1" xfId="1" applyNumberFormat="1" applyFont="1" applyFill="1" applyBorder="1"/>
    <xf numFmtId="166" fontId="20" fillId="0" borderId="2" xfId="1" applyNumberFormat="1" applyFont="1" applyFill="1" applyBorder="1" applyAlignment="1"/>
    <xf numFmtId="41" fontId="0" fillId="0" borderId="0" xfId="1" applyNumberFormat="1" applyFont="1" applyFill="1" applyBorder="1" applyAlignment="1" applyProtection="1">
      <alignment horizontal="center"/>
      <protection locked="0"/>
    </xf>
    <xf numFmtId="41" fontId="20" fillId="0" borderId="4" xfId="1" applyNumberFormat="1" applyFont="1" applyFill="1" applyBorder="1"/>
    <xf numFmtId="166" fontId="20" fillId="0" borderId="4" xfId="1" applyNumberFormat="1" applyFont="1" applyFill="1" applyBorder="1"/>
    <xf numFmtId="41" fontId="0" fillId="0" borderId="3" xfId="1" applyNumberFormat="1" applyFont="1" applyFill="1" applyBorder="1" applyAlignment="1" applyProtection="1">
      <alignment horizontal="center"/>
      <protection locked="0"/>
    </xf>
    <xf numFmtId="166" fontId="0" fillId="0" borderId="3" xfId="1" applyNumberFormat="1" applyFont="1" applyFill="1" applyBorder="1" applyAlignment="1">
      <alignment horizontal="center"/>
    </xf>
    <xf numFmtId="166" fontId="0" fillId="0" borderId="0" xfId="1" applyNumberFormat="1" applyFont="1" applyFill="1" applyAlignment="1" applyProtection="1">
      <alignment horizontal="center"/>
      <protection locked="0"/>
    </xf>
    <xf numFmtId="0" fontId="17" fillId="0" borderId="0" xfId="0" applyFont="1" applyAlignment="1" applyProtection="1">
      <alignment horizontal="left"/>
      <protection locked="0"/>
    </xf>
    <xf numFmtId="166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0" fontId="21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22" fillId="0" borderId="0" xfId="0" applyFont="1" applyProtection="1">
      <protection locked="0"/>
    </xf>
    <xf numFmtId="43" fontId="23" fillId="0" borderId="0" xfId="0" applyNumberFormat="1" applyFont="1" applyAlignment="1" applyProtection="1">
      <alignment horizontal="center"/>
      <protection locked="0"/>
    </xf>
    <xf numFmtId="0" fontId="0" fillId="0" borderId="0" xfId="0" quotePrefix="1" applyAlignment="1" applyProtection="1">
      <alignment horizontal="left"/>
      <protection locked="0"/>
    </xf>
    <xf numFmtId="37" fontId="0" fillId="0" borderId="0" xfId="0" applyNumberFormat="1" applyAlignment="1" applyProtection="1">
      <alignment horizontal="right"/>
      <protection locked="0"/>
    </xf>
    <xf numFmtId="43" fontId="0" fillId="0" borderId="0" xfId="0" applyNumberFormat="1" applyProtection="1">
      <protection locked="0"/>
    </xf>
    <xf numFmtId="0" fontId="2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37" fontId="0" fillId="0" borderId="0" xfId="0" applyNumberFormat="1" applyProtection="1">
      <protection locked="0"/>
    </xf>
    <xf numFmtId="37" fontId="20" fillId="0" borderId="0" xfId="0" applyNumberFormat="1" applyFont="1" applyProtection="1">
      <protection locked="0"/>
    </xf>
    <xf numFmtId="43" fontId="20" fillId="0" borderId="0" xfId="0" applyNumberFormat="1" applyFont="1" applyProtection="1">
      <protection locked="0"/>
    </xf>
    <xf numFmtId="39" fontId="0" fillId="0" borderId="0" xfId="0" applyNumberFormat="1" applyProtection="1">
      <protection locked="0"/>
    </xf>
    <xf numFmtId="0" fontId="17" fillId="0" borderId="0" xfId="0" applyFont="1" applyAlignment="1" applyProtection="1">
      <alignment vertical="top"/>
      <protection locked="0"/>
    </xf>
    <xf numFmtId="0" fontId="17" fillId="0" borderId="0" xfId="0" applyFont="1" applyAlignment="1" applyProtection="1">
      <alignment vertical="center"/>
      <protection locked="0"/>
    </xf>
    <xf numFmtId="166" fontId="20" fillId="0" borderId="0" xfId="0" applyNumberFormat="1" applyFont="1" applyProtection="1">
      <protection locked="0"/>
    </xf>
    <xf numFmtId="0" fontId="22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/>
      <protection locked="0"/>
    </xf>
    <xf numFmtId="166" fontId="20" fillId="0" borderId="4" xfId="0" applyNumberFormat="1" applyFont="1" applyBorder="1"/>
    <xf numFmtId="0" fontId="0" fillId="0" borderId="0" xfId="0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166" fontId="20" fillId="0" borderId="2" xfId="0" applyNumberFormat="1" applyFont="1" applyBorder="1"/>
    <xf numFmtId="0" fontId="20" fillId="0" borderId="0" xfId="0" applyFont="1" applyAlignment="1" applyProtection="1">
      <alignment horizontal="right"/>
      <protection locked="0"/>
    </xf>
    <xf numFmtId="0" fontId="64" fillId="0" borderId="0" xfId="0" applyFont="1" applyAlignment="1" applyProtection="1">
      <alignment horizontal="center"/>
      <protection locked="0"/>
    </xf>
    <xf numFmtId="40" fontId="0" fillId="0" borderId="0" xfId="0" applyNumberFormat="1" applyProtection="1">
      <protection locked="0"/>
    </xf>
    <xf numFmtId="168" fontId="0" fillId="0" borderId="0" xfId="0" applyNumberFormat="1" applyProtection="1">
      <protection locked="0"/>
    </xf>
    <xf numFmtId="0" fontId="21" fillId="0" borderId="0" xfId="0" quotePrefix="1" applyFont="1" applyAlignment="1" applyProtection="1">
      <alignment horizontal="left"/>
      <protection locked="0"/>
    </xf>
    <xf numFmtId="0" fontId="21" fillId="0" borderId="0" xfId="0" quotePrefix="1" applyFont="1" applyAlignment="1" applyProtection="1">
      <alignment horizontal="left" indent="2"/>
      <protection locked="0"/>
    </xf>
    <xf numFmtId="0" fontId="21" fillId="0" borderId="0" xfId="0" applyFont="1" applyAlignment="1" applyProtection="1">
      <alignment horizontal="left"/>
      <protection locked="0"/>
    </xf>
    <xf numFmtId="0" fontId="17" fillId="0" borderId="0" xfId="192" applyFont="1" applyProtection="1">
      <protection locked="0"/>
    </xf>
    <xf numFmtId="0" fontId="20" fillId="0" borderId="0" xfId="192" applyFont="1" applyProtection="1">
      <protection locked="0"/>
    </xf>
    <xf numFmtId="0" fontId="16" fillId="0" borderId="0" xfId="192" applyFont="1" applyProtection="1">
      <protection locked="0"/>
    </xf>
    <xf numFmtId="166" fontId="60" fillId="0" borderId="0" xfId="192" applyNumberFormat="1" applyFont="1" applyProtection="1">
      <protection locked="0"/>
    </xf>
    <xf numFmtId="0" fontId="17" fillId="0" borderId="0" xfId="192" applyFont="1" applyAlignment="1" applyProtection="1">
      <alignment horizontal="left"/>
      <protection locked="0"/>
    </xf>
    <xf numFmtId="40" fontId="16" fillId="0" borderId="0" xfId="192" applyNumberFormat="1" applyFont="1" applyProtection="1">
      <protection locked="0"/>
    </xf>
    <xf numFmtId="168" fontId="16" fillId="0" borderId="0" xfId="192" applyNumberFormat="1" applyFont="1" applyProtection="1">
      <protection locked="0"/>
    </xf>
    <xf numFmtId="0" fontId="62" fillId="0" borderId="0" xfId="192" applyFont="1" applyAlignment="1" applyProtection="1">
      <alignment horizontal="left"/>
      <protection locked="0"/>
    </xf>
    <xf numFmtId="0" fontId="63" fillId="0" borderId="0" xfId="192" applyFont="1" applyProtection="1">
      <protection locked="0"/>
    </xf>
    <xf numFmtId="40" fontId="63" fillId="0" borderId="0" xfId="192" applyNumberFormat="1" applyFont="1" applyProtection="1">
      <protection locked="0"/>
    </xf>
    <xf numFmtId="168" fontId="63" fillId="0" borderId="0" xfId="192" applyNumberFormat="1" applyFont="1" applyProtection="1">
      <protection locked="0"/>
    </xf>
    <xf numFmtId="0" fontId="20" fillId="0" borderId="0" xfId="192" applyFont="1" applyAlignment="1" applyProtection="1">
      <alignment horizontal="left" vertical="center"/>
      <protection locked="0"/>
    </xf>
    <xf numFmtId="0" fontId="16" fillId="0" borderId="0" xfId="192" applyFont="1" applyAlignment="1" applyProtection="1">
      <alignment vertical="center"/>
      <protection locked="0"/>
    </xf>
    <xf numFmtId="0" fontId="20" fillId="0" borderId="0" xfId="192" applyFont="1" applyAlignment="1" applyProtection="1">
      <alignment horizontal="left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0" fontId="22" fillId="0" borderId="0" xfId="192" applyFont="1" applyAlignment="1" applyProtection="1">
      <alignment vertical="top"/>
      <protection locked="0"/>
    </xf>
    <xf numFmtId="43" fontId="16" fillId="0" borderId="0" xfId="192" applyNumberFormat="1" applyFont="1" applyAlignment="1" applyProtection="1">
      <alignment vertical="top"/>
      <protection locked="0"/>
    </xf>
    <xf numFmtId="0" fontId="16" fillId="0" borderId="0" xfId="192" applyFont="1" applyAlignment="1" applyProtection="1">
      <alignment vertical="top"/>
      <protection locked="0"/>
    </xf>
    <xf numFmtId="0" fontId="0" fillId="0" borderId="0" xfId="192" applyFont="1" applyAlignment="1" applyProtection="1">
      <alignment vertical="top"/>
      <protection locked="0"/>
    </xf>
    <xf numFmtId="0" fontId="21" fillId="0" borderId="0" xfId="192" applyFont="1" applyAlignment="1" applyProtection="1">
      <alignment vertical="top"/>
      <protection locked="0"/>
    </xf>
    <xf numFmtId="0" fontId="0" fillId="0" borderId="0" xfId="192" applyFont="1" applyAlignment="1" applyProtection="1">
      <alignment horizontal="left" vertical="top"/>
      <protection locked="0"/>
    </xf>
    <xf numFmtId="166" fontId="16" fillId="0" borderId="0" xfId="192" applyNumberFormat="1" applyFont="1" applyProtection="1">
      <protection locked="0"/>
    </xf>
    <xf numFmtId="0" fontId="0" fillId="0" borderId="0" xfId="193" applyFont="1" applyAlignment="1" applyProtection="1">
      <alignment horizontal="left" vertical="top"/>
      <protection locked="0"/>
    </xf>
    <xf numFmtId="0" fontId="0" fillId="0" borderId="0" xfId="0" applyAlignment="1" applyProtection="1">
      <alignment vertical="top"/>
      <protection locked="0"/>
    </xf>
    <xf numFmtId="0" fontId="16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vertical="top"/>
      <protection locked="0"/>
    </xf>
    <xf numFmtId="0" fontId="20" fillId="0" borderId="0" xfId="0" applyFont="1" applyAlignment="1" applyProtection="1">
      <alignment vertical="top"/>
      <protection locked="0"/>
    </xf>
    <xf numFmtId="39" fontId="16" fillId="0" borderId="0" xfId="192" applyNumberFormat="1" applyFont="1" applyProtection="1">
      <protection locked="0"/>
    </xf>
    <xf numFmtId="0" fontId="58" fillId="0" borderId="0" xfId="0" applyFont="1" applyAlignment="1" applyProtection="1">
      <alignment vertical="top"/>
      <protection locked="0"/>
    </xf>
    <xf numFmtId="0" fontId="34" fillId="0" borderId="0" xfId="192" applyFont="1" applyProtection="1">
      <protection locked="0"/>
    </xf>
    <xf numFmtId="0" fontId="20" fillId="0" borderId="0" xfId="192" applyFont="1" applyAlignment="1" applyProtection="1">
      <alignment vertical="top"/>
      <protection locked="0"/>
    </xf>
    <xf numFmtId="0" fontId="0" fillId="0" borderId="0" xfId="193" applyFont="1" applyAlignment="1" applyProtection="1">
      <alignment vertical="top"/>
      <protection locked="0"/>
    </xf>
    <xf numFmtId="0" fontId="0" fillId="0" borderId="0" xfId="192" applyFont="1" applyProtection="1">
      <protection locked="0"/>
    </xf>
    <xf numFmtId="0" fontId="16" fillId="0" borderId="0" xfId="193" applyFont="1" applyAlignment="1" applyProtection="1">
      <alignment vertical="top"/>
      <protection locked="0"/>
    </xf>
    <xf numFmtId="0" fontId="61" fillId="0" borderId="0" xfId="192" applyFont="1" applyProtection="1">
      <protection locked="0"/>
    </xf>
    <xf numFmtId="0" fontId="0" fillId="0" borderId="0" xfId="193" quotePrefix="1" applyFont="1" applyAlignment="1" applyProtection="1">
      <alignment horizontal="left" vertical="top"/>
      <protection locked="0"/>
    </xf>
    <xf numFmtId="0" fontId="61" fillId="0" borderId="0" xfId="193" quotePrefix="1" applyFont="1" applyAlignment="1" applyProtection="1">
      <alignment horizontal="left" vertical="top"/>
      <protection locked="0"/>
    </xf>
    <xf numFmtId="0" fontId="20" fillId="0" borderId="0" xfId="193" quotePrefix="1" applyFont="1" applyAlignment="1" applyProtection="1">
      <alignment horizontal="left" vertical="top"/>
      <protection locked="0"/>
    </xf>
    <xf numFmtId="0" fontId="20" fillId="0" borderId="0" xfId="167" applyFont="1" applyAlignment="1">
      <alignment vertical="top"/>
    </xf>
    <xf numFmtId="37" fontId="16" fillId="0" borderId="0" xfId="192" applyNumberFormat="1" applyFont="1" applyProtection="1">
      <protection locked="0"/>
    </xf>
    <xf numFmtId="0" fontId="0" fillId="0" borderId="0" xfId="192" applyFont="1" applyAlignment="1" applyProtection="1">
      <alignment horizontal="center"/>
      <protection locked="0"/>
    </xf>
    <xf numFmtId="38" fontId="16" fillId="0" borderId="0" xfId="192" applyNumberFormat="1" applyFont="1" applyProtection="1">
      <protection locked="0"/>
    </xf>
    <xf numFmtId="0" fontId="28" fillId="0" borderId="0" xfId="3" quotePrefix="1" applyFont="1" applyProtection="1">
      <protection locked="0"/>
    </xf>
    <xf numFmtId="0" fontId="27" fillId="0" borderId="0" xfId="3" applyFont="1" applyProtection="1">
      <protection locked="0"/>
    </xf>
    <xf numFmtId="0" fontId="25" fillId="0" borderId="0" xfId="3" applyFont="1" applyProtection="1">
      <protection locked="0"/>
    </xf>
    <xf numFmtId="0" fontId="24" fillId="0" borderId="0" xfId="3" applyFont="1" applyProtection="1">
      <protection locked="0"/>
    </xf>
    <xf numFmtId="0" fontId="30" fillId="0" borderId="0" xfId="3" applyFont="1" applyProtection="1">
      <protection locked="0"/>
    </xf>
    <xf numFmtId="0" fontId="20" fillId="0" borderId="0" xfId="3" applyFont="1" applyAlignment="1" applyProtection="1">
      <alignment horizontal="left"/>
      <protection locked="0"/>
    </xf>
    <xf numFmtId="0" fontId="16" fillId="0" borderId="0" xfId="3" applyFont="1" applyProtection="1">
      <protection locked="0"/>
    </xf>
    <xf numFmtId="0" fontId="20" fillId="0" borderId="0" xfId="3" applyFont="1" applyProtection="1">
      <protection locked="0"/>
    </xf>
    <xf numFmtId="0" fontId="16" fillId="0" borderId="0" xfId="3" applyFont="1" applyAlignment="1" applyProtection="1">
      <alignment horizontal="left"/>
      <protection locked="0"/>
    </xf>
    <xf numFmtId="0" fontId="20" fillId="0" borderId="0" xfId="3" applyFont="1" applyAlignment="1" applyProtection="1">
      <alignment horizontal="center"/>
      <protection locked="0"/>
    </xf>
    <xf numFmtId="0" fontId="0" fillId="0" borderId="0" xfId="3" applyFont="1" applyAlignment="1" applyProtection="1">
      <alignment horizontal="center"/>
      <protection locked="0"/>
    </xf>
    <xf numFmtId="0" fontId="0" fillId="0" borderId="3" xfId="3" applyFont="1" applyBorder="1" applyAlignment="1" applyProtection="1">
      <alignment horizontal="center"/>
      <protection locked="0"/>
    </xf>
    <xf numFmtId="0" fontId="16" fillId="0" borderId="0" xfId="3" applyFont="1" applyAlignment="1" applyProtection="1">
      <alignment horizontal="center"/>
      <protection locked="0"/>
    </xf>
    <xf numFmtId="0" fontId="21" fillId="0" borderId="0" xfId="3" applyFont="1" applyAlignment="1" applyProtection="1">
      <alignment horizontal="center"/>
      <protection locked="0"/>
    </xf>
    <xf numFmtId="0" fontId="29" fillId="0" borderId="0" xfId="3" applyFont="1" applyProtection="1">
      <protection locked="0"/>
    </xf>
    <xf numFmtId="0" fontId="22" fillId="0" borderId="0" xfId="5" applyFont="1" applyAlignment="1" applyProtection="1">
      <alignment horizontal="left"/>
      <protection locked="0"/>
    </xf>
    <xf numFmtId="0" fontId="22" fillId="0" borderId="0" xfId="3" applyFont="1" applyAlignment="1" applyProtection="1">
      <alignment horizontal="center"/>
      <protection locked="0"/>
    </xf>
    <xf numFmtId="0" fontId="20" fillId="0" borderId="0" xfId="194" applyFont="1"/>
    <xf numFmtId="0" fontId="16" fillId="0" borderId="0" xfId="194" applyFont="1"/>
    <xf numFmtId="0" fontId="0" fillId="0" borderId="0" xfId="194" applyFont="1"/>
    <xf numFmtId="0" fontId="21" fillId="0" borderId="0" xfId="194" applyFont="1" applyAlignment="1">
      <alignment horizontal="center"/>
    </xf>
    <xf numFmtId="0" fontId="22" fillId="0" borderId="0" xfId="194" applyFont="1" applyAlignment="1">
      <alignment horizontal="center"/>
    </xf>
    <xf numFmtId="0" fontId="20" fillId="0" borderId="0" xfId="0" quotePrefix="1" applyFont="1" applyProtection="1">
      <protection locked="0"/>
    </xf>
    <xf numFmtId="0" fontId="20" fillId="0" borderId="0" xfId="5" applyFont="1" applyProtection="1">
      <protection locked="0"/>
    </xf>
    <xf numFmtId="0" fontId="16" fillId="0" borderId="0" xfId="0" applyFont="1" applyProtection="1">
      <protection locked="0"/>
    </xf>
    <xf numFmtId="41" fontId="20" fillId="0" borderId="0" xfId="3" applyNumberFormat="1" applyFont="1" applyAlignment="1" applyProtection="1">
      <alignment horizontal="right"/>
      <protection locked="0"/>
    </xf>
    <xf numFmtId="41" fontId="20" fillId="0" borderId="0" xfId="3" applyNumberFormat="1" applyFont="1" applyAlignment="1" applyProtection="1">
      <alignment horizontal="center"/>
      <protection locked="0"/>
    </xf>
    <xf numFmtId="41" fontId="16" fillId="0" borderId="0" xfId="3" applyNumberFormat="1" applyFont="1" applyProtection="1">
      <protection locked="0"/>
    </xf>
    <xf numFmtId="0" fontId="0" fillId="0" borderId="0" xfId="3" applyFont="1" applyProtection="1">
      <protection locked="0"/>
    </xf>
    <xf numFmtId="166" fontId="16" fillId="0" borderId="0" xfId="3" applyNumberFormat="1" applyFont="1" applyProtection="1">
      <protection locked="0"/>
    </xf>
    <xf numFmtId="0" fontId="17" fillId="0" borderId="0" xfId="3" applyFont="1" applyAlignment="1" applyProtection="1">
      <alignment horizontal="left"/>
      <protection locked="0"/>
    </xf>
    <xf numFmtId="0" fontId="16" fillId="0" borderId="0" xfId="3" applyFont="1" applyAlignment="1" applyProtection="1">
      <alignment horizontal="left" vertical="center"/>
      <protection locked="0"/>
    </xf>
    <xf numFmtId="0" fontId="21" fillId="0" borderId="0" xfId="3" applyFont="1" applyAlignment="1" applyProtection="1">
      <alignment vertical="center"/>
      <protection locked="0"/>
    </xf>
    <xf numFmtId="0" fontId="29" fillId="0" borderId="0" xfId="3" applyFont="1" applyAlignment="1" applyProtection="1">
      <alignment vertical="center"/>
      <protection locked="0"/>
    </xf>
    <xf numFmtId="0" fontId="21" fillId="0" borderId="0" xfId="3" applyFont="1" applyProtection="1">
      <protection locked="0"/>
    </xf>
    <xf numFmtId="0" fontId="22" fillId="0" borderId="0" xfId="3" applyFont="1" applyAlignment="1" applyProtection="1">
      <alignment horizontal="left"/>
      <protection locked="0"/>
    </xf>
    <xf numFmtId="41" fontId="29" fillId="0" borderId="0" xfId="3" applyNumberFormat="1" applyFont="1" applyProtection="1">
      <protection locked="0"/>
    </xf>
    <xf numFmtId="0" fontId="22" fillId="0" borderId="0" xfId="3" applyFont="1" applyProtection="1">
      <protection locked="0"/>
    </xf>
    <xf numFmtId="0" fontId="22" fillId="0" borderId="0" xfId="0" applyFont="1" applyAlignment="1" applyProtection="1">
      <alignment horizontal="left"/>
      <protection locked="0"/>
    </xf>
    <xf numFmtId="0" fontId="20" fillId="0" borderId="0" xfId="0" applyFont="1" applyAlignment="1" applyProtection="1">
      <alignment horizontal="left"/>
      <protection locked="0"/>
    </xf>
    <xf numFmtId="166" fontId="29" fillId="0" borderId="0" xfId="3" applyNumberFormat="1" applyFont="1" applyProtection="1">
      <protection locked="0"/>
    </xf>
    <xf numFmtId="0" fontId="17" fillId="0" borderId="0" xfId="0" applyFont="1" applyAlignment="1">
      <alignment horizontal="left"/>
    </xf>
    <xf numFmtId="0" fontId="17" fillId="0" borderId="0" xfId="194" applyFont="1" applyAlignment="1">
      <alignment horizontal="center"/>
    </xf>
    <xf numFmtId="0" fontId="17" fillId="0" borderId="0" xfId="194" applyFont="1"/>
    <xf numFmtId="0" fontId="20" fillId="0" borderId="0" xfId="194" applyFont="1" applyAlignment="1">
      <alignment horizontal="center"/>
    </xf>
    <xf numFmtId="0" fontId="16" fillId="0" borderId="0" xfId="0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194" applyFont="1"/>
    <xf numFmtId="0" fontId="0" fillId="0" borderId="0" xfId="195" applyFont="1"/>
    <xf numFmtId="0" fontId="20" fillId="0" borderId="0" xfId="195" applyFont="1" applyAlignment="1">
      <alignment horizontal="left"/>
    </xf>
    <xf numFmtId="0" fontId="0" fillId="0" borderId="0" xfId="195" applyFont="1" applyAlignment="1">
      <alignment horizontal="left"/>
    </xf>
    <xf numFmtId="0" fontId="20" fillId="0" borderId="0" xfId="194" applyFont="1" applyAlignment="1">
      <alignment horizontal="left"/>
    </xf>
    <xf numFmtId="0" fontId="22" fillId="0" borderId="0" xfId="0" applyFont="1"/>
    <xf numFmtId="0" fontId="16" fillId="0" borderId="0" xfId="0" applyFont="1"/>
    <xf numFmtId="0" fontId="20" fillId="0" borderId="0" xfId="0" applyFont="1"/>
    <xf numFmtId="0" fontId="22" fillId="0" borderId="0" xfId="0" applyFont="1" applyAlignment="1">
      <alignment horizontal="left"/>
    </xf>
    <xf numFmtId="0" fontId="0" fillId="0" borderId="0" xfId="0" applyAlignment="1">
      <alignment horizontal="left"/>
    </xf>
    <xf numFmtId="37" fontId="16" fillId="0" borderId="0" xfId="194" applyNumberFormat="1" applyFont="1"/>
    <xf numFmtId="43" fontId="16" fillId="0" borderId="0" xfId="0" applyNumberFormat="1" applyFont="1"/>
    <xf numFmtId="0" fontId="16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37" fontId="20" fillId="0" borderId="0" xfId="0" applyNumberFormat="1" applyFont="1"/>
    <xf numFmtId="39" fontId="20" fillId="0" borderId="0" xfId="0" applyNumberFormat="1" applyFont="1"/>
    <xf numFmtId="37" fontId="16" fillId="0" borderId="0" xfId="0" applyNumberFormat="1" applyFont="1"/>
    <xf numFmtId="39" fontId="16" fillId="0" borderId="0" xfId="0" applyNumberFormat="1" applyFont="1"/>
    <xf numFmtId="173" fontId="20" fillId="0" borderId="2" xfId="0" quotePrefix="1" applyNumberFormat="1" applyFont="1" applyBorder="1" applyAlignment="1">
      <alignment horizontal="right"/>
    </xf>
    <xf numFmtId="173" fontId="20" fillId="0" borderId="0" xfId="0" applyNumberFormat="1" applyFont="1"/>
    <xf numFmtId="40" fontId="16" fillId="0" borderId="0" xfId="194" applyNumberFormat="1" applyFont="1"/>
    <xf numFmtId="0" fontId="17" fillId="0" borderId="0" xfId="3" applyFont="1" applyAlignment="1" applyProtection="1">
      <alignment horizontal="center"/>
      <protection locked="0"/>
    </xf>
    <xf numFmtId="0" fontId="17" fillId="0" borderId="0" xfId="3" applyFont="1" applyProtection="1">
      <protection locked="0"/>
    </xf>
    <xf numFmtId="37" fontId="16" fillId="0" borderId="0" xfId="3" applyNumberFormat="1" applyFont="1" applyProtection="1">
      <protection locked="0"/>
    </xf>
    <xf numFmtId="0" fontId="0" fillId="0" borderId="0" xfId="113" applyFont="1" applyProtection="1">
      <protection locked="0"/>
    </xf>
    <xf numFmtId="0" fontId="20" fillId="0" borderId="0" xfId="113" applyFont="1" applyAlignment="1" applyProtection="1">
      <alignment horizontal="left"/>
      <protection locked="0"/>
    </xf>
    <xf numFmtId="0" fontId="0" fillId="0" borderId="0" xfId="113" applyFont="1" applyAlignment="1" applyProtection="1">
      <alignment horizontal="left"/>
      <protection locked="0"/>
    </xf>
    <xf numFmtId="41" fontId="20" fillId="0" borderId="0" xfId="3" applyNumberFormat="1" applyFont="1" applyProtection="1">
      <protection locked="0"/>
    </xf>
    <xf numFmtId="41" fontId="16" fillId="0" borderId="0" xfId="0" applyNumberFormat="1" applyFont="1" applyProtection="1">
      <protection locked="0"/>
    </xf>
    <xf numFmtId="41" fontId="20" fillId="0" borderId="0" xfId="0" applyNumberFormat="1" applyFont="1" applyProtection="1">
      <protection locked="0"/>
    </xf>
    <xf numFmtId="172" fontId="20" fillId="0" borderId="2" xfId="0" applyNumberFormat="1" applyFont="1" applyBorder="1" applyAlignment="1" applyProtection="1">
      <alignment horizontal="right"/>
      <protection locked="0"/>
    </xf>
    <xf numFmtId="172" fontId="20" fillId="0" borderId="2" xfId="0" quotePrefix="1" applyNumberFormat="1" applyFont="1" applyBorder="1" applyAlignment="1">
      <alignment horizontal="right"/>
    </xf>
    <xf numFmtId="40" fontId="16" fillId="0" borderId="0" xfId="3" applyNumberFormat="1" applyFont="1" applyProtection="1">
      <protection locked="0"/>
    </xf>
    <xf numFmtId="174" fontId="16" fillId="0" borderId="0" xfId="3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4" applyNumberFormat="1" applyFont="1" applyFill="1" applyBorder="1" applyAlignment="1">
      <alignment horizontal="center" wrapText="1"/>
    </xf>
    <xf numFmtId="0" fontId="17" fillId="0" borderId="0" xfId="0" applyFont="1" applyAlignment="1" applyProtection="1">
      <alignment horizontal="left"/>
      <protection locked="0"/>
    </xf>
    <xf numFmtId="0" fontId="20" fillId="0" borderId="0" xfId="192" applyFont="1" applyAlignment="1" applyProtection="1">
      <alignment horizontal="center"/>
      <protection locked="0"/>
    </xf>
    <xf numFmtId="49" fontId="0" fillId="0" borderId="0" xfId="4" applyNumberFormat="1" applyFont="1" applyFill="1" applyAlignment="1" applyProtection="1">
      <alignment horizontal="center" wrapText="1"/>
      <protection locked="0"/>
    </xf>
    <xf numFmtId="0" fontId="21" fillId="0" borderId="0" xfId="192" applyFont="1" applyAlignment="1" applyProtection="1">
      <alignment horizontal="center" vertical="top"/>
      <protection locked="0"/>
    </xf>
    <xf numFmtId="0" fontId="17" fillId="0" borderId="0" xfId="192" applyFont="1" applyAlignment="1" applyProtection="1">
      <alignment horizontal="left"/>
      <protection locked="0"/>
    </xf>
    <xf numFmtId="49" fontId="0" fillId="0" borderId="0" xfId="4" applyNumberFormat="1" applyFont="1" applyFill="1" applyBorder="1" applyAlignment="1" applyProtection="1">
      <alignment horizontal="center" wrapText="1"/>
      <protection locked="0"/>
    </xf>
    <xf numFmtId="0" fontId="16" fillId="0" borderId="0" xfId="4" applyNumberFormat="1" applyFont="1" applyFill="1" applyBorder="1" applyAlignment="1" applyProtection="1">
      <alignment horizontal="center" wrapText="1"/>
      <protection locked="0"/>
    </xf>
    <xf numFmtId="0" fontId="20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20" fillId="0" borderId="0" xfId="3" applyFont="1" applyAlignment="1" applyProtection="1">
      <alignment horizontal="center"/>
      <protection locked="0"/>
    </xf>
    <xf numFmtId="0" fontId="0" fillId="0" borderId="0" xfId="4" applyNumberFormat="1" applyFont="1" applyFill="1" applyBorder="1" applyAlignment="1">
      <alignment horizontal="center" wrapText="1"/>
    </xf>
    <xf numFmtId="0" fontId="16" fillId="0" borderId="0" xfId="4" applyNumberFormat="1" applyFont="1" applyFill="1" applyBorder="1" applyAlignment="1">
      <alignment horizontal="center" wrapText="1"/>
    </xf>
    <xf numFmtId="0" fontId="21" fillId="0" borderId="0" xfId="3" applyFont="1" applyAlignment="1" applyProtection="1">
      <alignment horizontal="center"/>
      <protection locked="0"/>
    </xf>
    <xf numFmtId="0" fontId="17" fillId="0" borderId="0" xfId="0" applyFont="1" applyAlignment="1">
      <alignment horizontal="left"/>
    </xf>
    <xf numFmtId="0" fontId="20" fillId="0" borderId="0" xfId="194" applyFont="1" applyAlignment="1">
      <alignment horizontal="center"/>
    </xf>
    <xf numFmtId="49" fontId="16" fillId="0" borderId="0" xfId="4" applyNumberFormat="1" applyFont="1" applyFill="1" applyBorder="1" applyAlignment="1">
      <alignment horizontal="center" wrapText="1"/>
    </xf>
    <xf numFmtId="0" fontId="21" fillId="0" borderId="0" xfId="194" applyFont="1" applyAlignment="1">
      <alignment horizontal="center"/>
    </xf>
    <xf numFmtId="0" fontId="21" fillId="0" borderId="0" xfId="0" applyFont="1" applyAlignment="1">
      <alignment horizontal="center"/>
    </xf>
    <xf numFmtId="0" fontId="20" fillId="0" borderId="0" xfId="3" applyFont="1" applyAlignment="1" applyProtection="1">
      <alignment horizontal="left"/>
      <protection locked="0"/>
    </xf>
    <xf numFmtId="0" fontId="20" fillId="0" borderId="0" xfId="3" applyFont="1" applyAlignment="1" applyProtection="1">
      <alignment horizontal="center" vertical="center"/>
      <protection locked="0"/>
    </xf>
    <xf numFmtId="0" fontId="0" fillId="0" borderId="3" xfId="3" applyFont="1" applyBorder="1" applyAlignment="1" applyProtection="1">
      <alignment horizontal="center"/>
      <protection locked="0"/>
    </xf>
    <xf numFmtId="0" fontId="16" fillId="0" borderId="3" xfId="3" applyFont="1" applyBorder="1" applyAlignment="1" applyProtection="1">
      <alignment horizontal="center"/>
      <protection locked="0"/>
    </xf>
    <xf numFmtId="0" fontId="16" fillId="0" borderId="0" xfId="3" applyFont="1" applyAlignment="1" applyProtection="1">
      <alignment horizontal="center"/>
      <protection locked="0"/>
    </xf>
  </cellXfs>
  <cellStyles count="196">
    <cellStyle name="20% - Accent1 2" xfId="61" xr:uid="{972DC312-AAA5-4BD9-ACDC-B4D505A994A7}"/>
    <cellStyle name="20% - Accent2 2" xfId="65" xr:uid="{6508CB70-2114-4125-9E9E-62821B4BA20B}"/>
    <cellStyle name="20% - Accent3 2" xfId="69" xr:uid="{38875444-0425-470B-BB37-9F7B038F4D88}"/>
    <cellStyle name="20% - Accent4 2" xfId="72" xr:uid="{A3E0685E-97E4-4FEF-A749-2C88056DF9E7}"/>
    <cellStyle name="20% - Accent5 2" xfId="76" xr:uid="{A2A6E6B7-CBEE-4072-B431-8F4C0BB65FD7}"/>
    <cellStyle name="20% - Accent6 2" xfId="80" xr:uid="{CA111C3F-A604-44C0-97CD-B0CCACBDB548}"/>
    <cellStyle name="40% - Accent1 2" xfId="62" xr:uid="{551F32C7-15AE-4A43-9DA8-570374C39594}"/>
    <cellStyle name="40% - Accent2 2" xfId="66" xr:uid="{4561FFFC-5FF5-420A-8D0F-8E3D7A4464E7}"/>
    <cellStyle name="40% - Accent3 2" xfId="70" xr:uid="{AD6715FC-10EF-4AB7-865A-0291332673B1}"/>
    <cellStyle name="40% - Accent4 2" xfId="73" xr:uid="{E00D96EE-363F-4BE4-97FA-4A48E40E1376}"/>
    <cellStyle name="40% - Accent5 2" xfId="77" xr:uid="{CA1C0897-8E70-4AFA-A6F7-821905A9D9A9}"/>
    <cellStyle name="40% - Accent6 2" xfId="81" xr:uid="{8556B7DB-47DF-4361-8410-C5E71AA613B2}"/>
    <cellStyle name="60% - Accent1 2" xfId="63" xr:uid="{69A689C9-9AB0-45EA-B68F-75B3193CA003}"/>
    <cellStyle name="60% - Accent2 2" xfId="67" xr:uid="{EE0882C6-EA58-4D86-9339-2A8C5C5794F6}"/>
    <cellStyle name="60% - Accent3 2" xfId="21" xr:uid="{58CA22F0-DA17-4704-B9EC-E9BA2EBCCD11}"/>
    <cellStyle name="60% - Accent4 2" xfId="74" xr:uid="{D46EA402-400E-4E8F-B64E-30DCCF9C8457}"/>
    <cellStyle name="60% - Accent5 2" xfId="78" xr:uid="{6955A0A4-F0F8-4B4A-B7D2-4BE78C9B82D7}"/>
    <cellStyle name="60% - Accent6 2" xfId="82" xr:uid="{EDA660A8-8DC7-48A3-97D1-3559329794FD}"/>
    <cellStyle name="Accent1 2" xfId="60" xr:uid="{A2DDD5DC-254A-4867-B893-BD4B9CF811A9}"/>
    <cellStyle name="Accent2 2" xfId="64" xr:uid="{7EE46CC1-2922-4587-85D2-7DB65900F613}"/>
    <cellStyle name="Accent3 2" xfId="68" xr:uid="{F5B6EE5F-CEC3-425F-B244-F1CB543FEF04}"/>
    <cellStyle name="Accent4 2" xfId="71" xr:uid="{31082E71-848F-4121-9F9E-D15F2DBA92F4}"/>
    <cellStyle name="Accent5 2" xfId="75" xr:uid="{2103F1BD-58E4-4941-8824-EDE98A85C5F2}"/>
    <cellStyle name="Accent6 2" xfId="79" xr:uid="{533D4F81-6022-4804-A732-A8748D179484}"/>
    <cellStyle name="Bad 2" xfId="50" xr:uid="{B18F324E-581F-4437-803C-78103C95C30C}"/>
    <cellStyle name="Calculation 2" xfId="54" xr:uid="{8B5089C3-5790-4AAA-B536-8AF17CEA94B9}"/>
    <cellStyle name="Check Cell 2" xfId="56" xr:uid="{B7F8886E-4125-4B90-8492-919828188E30}"/>
    <cellStyle name="Comma" xfId="1" builtinId="3"/>
    <cellStyle name="Comma 10" xfId="184" xr:uid="{2D0EFCB9-1281-4F7A-8053-4E61C28A7D9C}"/>
    <cellStyle name="Comma 10 8" xfId="105" xr:uid="{AD534EEC-CF87-4B75-8C48-F97B8BD0CF7A}"/>
    <cellStyle name="Comma 15 3" xfId="4" xr:uid="{C2624731-CB3D-4D35-8A40-28A0C4880468}"/>
    <cellStyle name="Comma 19" xfId="30" xr:uid="{2A0B67DF-1373-4EC8-9D7F-C08E8464A486}"/>
    <cellStyle name="Comma 19 2" xfId="94" xr:uid="{31B04BD2-4A5B-4D83-B8CF-E958F1749EDA}"/>
    <cellStyle name="Comma 199" xfId="22" xr:uid="{BC9BF7A5-6CE7-4A1F-8545-186AA5CC8EC9}"/>
    <cellStyle name="Comma 199 2" xfId="121" xr:uid="{14CBDC39-0DBF-4A54-9E6C-FDBB734B5F19}"/>
    <cellStyle name="Comma 199 3" xfId="146" xr:uid="{14FBF9F8-F6FA-47A1-B96A-5DCA527BD528}"/>
    <cellStyle name="Comma 199 4" xfId="154" xr:uid="{B4E88A83-F469-42EE-997B-BEF953E0C3A3}"/>
    <cellStyle name="Comma 199 4 2" xfId="174" xr:uid="{CE90C07D-5D63-42AA-8AC2-9DDE5198B794}"/>
    <cellStyle name="Comma 2" xfId="8" xr:uid="{F658A857-47C8-4DCD-B66A-A831E6293D07}"/>
    <cellStyle name="Comma 2 2" xfId="41" xr:uid="{338D901A-4D55-4031-9938-BD35E21A9DB8}"/>
    <cellStyle name="Comma 2 2 2" xfId="183" xr:uid="{FC10DABF-B03C-4030-A49D-76076C9B0EB7}"/>
    <cellStyle name="Comma 2 2 2 2" xfId="189" xr:uid="{B03F5C53-C4C4-409F-A556-B9E05EA42538}"/>
    <cellStyle name="Comma 2 3" xfId="88" xr:uid="{8434409E-383F-475F-B4E1-4715DC4AE506}"/>
    <cellStyle name="Comma 2 3 2" xfId="132" xr:uid="{BAFEFB2B-99DC-4482-8046-4387139BBF66}"/>
    <cellStyle name="Comma 2 4" xfId="103" xr:uid="{CB150A72-D1B6-404A-845F-558F9C68E4AF}"/>
    <cellStyle name="Comma 2 5" xfId="109" xr:uid="{FE600C73-56A9-49BF-A6C4-B6233C141029}"/>
    <cellStyle name="Comma 2 5 2" xfId="136" xr:uid="{73C4A023-F65E-40FF-A4D7-672A46C889FA}"/>
    <cellStyle name="Comma 3" xfId="17" xr:uid="{D41256E4-F307-4E1E-A176-2BA68BFD11E1}"/>
    <cellStyle name="Comma 3 2" xfId="84" xr:uid="{D8DE3550-A069-4816-95E2-7C39A96FB9EF}"/>
    <cellStyle name="Comma 3 2 2" xfId="128" xr:uid="{E8D8CF3D-2440-4E18-B0C0-B29DB07C5E78}"/>
    <cellStyle name="Comma 3 3" xfId="39" xr:uid="{008B24F6-49FB-4443-A6A5-DE1EDFCF49F5}"/>
    <cellStyle name="Comma 4" xfId="6" xr:uid="{8C82DA50-ECCD-4D3F-8F10-2ACE919C4A01}"/>
    <cellStyle name="Comma 4 2" xfId="13" xr:uid="{A734D8C4-9FB6-42D1-80FB-3BBAF3EADDA7}"/>
    <cellStyle name="Comma 4 2 2" xfId="97" xr:uid="{64C8D1F5-3747-4D77-81A2-8E9D1CD9FF08}"/>
    <cellStyle name="Comma 4 2 3" xfId="116" xr:uid="{97151A41-115D-4243-9A64-ABD5EA99D7A0}"/>
    <cellStyle name="Comma 4 3" xfId="26" xr:uid="{7AD85C2A-3144-4887-A037-8083BAC8547D}"/>
    <cellStyle name="Comma 4 3 2" xfId="125" xr:uid="{0D8D8B98-3D92-4386-9E14-2B0A60AD5111}"/>
    <cellStyle name="Comma 4 4" xfId="90" xr:uid="{115E339A-6B10-4115-B18E-8FDFE56E0AA0}"/>
    <cellStyle name="Comma 4 5" xfId="112" xr:uid="{0E418BFB-369B-4841-88AF-172D0CC8372C}"/>
    <cellStyle name="Comma 4 6" xfId="141" xr:uid="{F9F4A244-5AFB-4277-95F3-B73054DE1CBF}"/>
    <cellStyle name="Comma 4 7" xfId="149" xr:uid="{76B516A8-9394-4B51-AF5E-155B2359C3EE}"/>
    <cellStyle name="Comma 4 7 2" xfId="170" xr:uid="{51981CB4-1BF2-4C49-B7CA-FBB04887FAA5}"/>
    <cellStyle name="Comma 5" xfId="15" xr:uid="{E204D4A7-11CA-4842-B1F9-91E1C7378DDB}"/>
    <cellStyle name="Comma 5 2" xfId="102" xr:uid="{984B54EE-3062-42A3-8B57-E50692067206}"/>
    <cellStyle name="Comma 5 3" xfId="117" xr:uid="{A7500D44-2F8F-4725-9894-1475C1EAFBB4}"/>
    <cellStyle name="Comma 5 4" xfId="142" xr:uid="{5439B93F-986C-4032-AD69-AD909A6FFB77}"/>
    <cellStyle name="Comma 5 5" xfId="150" xr:uid="{C69CA2A3-7570-4CF6-947C-F10184B7D2BA}"/>
    <cellStyle name="Comma 5 5 2" xfId="171" xr:uid="{9AA894F7-4C2E-43BE-91E6-4139C4EFAE2A}"/>
    <cellStyle name="Comma 6" xfId="28" xr:uid="{F770715B-91BD-46A1-AA09-58B50C637942}"/>
    <cellStyle name="Comma 6 2" xfId="127" xr:uid="{182D1BBA-8F23-4CAD-9788-1F294F033F8A}"/>
    <cellStyle name="Comma 7" xfId="161" xr:uid="{46012D94-6134-49EF-8826-DF943A1407FF}"/>
    <cellStyle name="Comma 7 2" xfId="165" xr:uid="{B34DD892-6010-4F63-8082-8DCD5CC0F2CD}"/>
    <cellStyle name="Comma 7 3" xfId="178" xr:uid="{4A008AB0-3CAB-4E62-9629-9DDD3BB00219}"/>
    <cellStyle name="Comma 8" xfId="181" xr:uid="{DB44993D-D046-4EAC-83E3-E9F4A85254B0}"/>
    <cellStyle name="Comma 8 4" xfId="155" xr:uid="{E06B3A54-DB19-45AD-938A-FC98E90B249E}"/>
    <cellStyle name="Comma 8 4 2" xfId="175" xr:uid="{92E44597-E11E-449F-90B6-49725A03045E}"/>
    <cellStyle name="Comma 9" xfId="37" xr:uid="{5AE26C38-2717-4057-8189-FD52166E6F76}"/>
    <cellStyle name="Currency 2" xfId="85" xr:uid="{4E03B0C7-D273-4DB2-9C98-85D93DB9578D}"/>
    <cellStyle name="Currency 2 2" xfId="129" xr:uid="{D32CD10C-5E2D-4A4E-8B25-D5B863F50C2E}"/>
    <cellStyle name="Explanatory Text 2" xfId="14" xr:uid="{4244872B-D2D7-4AFE-B429-DAE70A3AC604}"/>
    <cellStyle name="Good 2" xfId="49" xr:uid="{D814CE16-5668-403B-8818-FF73DF234C61}"/>
    <cellStyle name="Heading 1 2" xfId="45" xr:uid="{048FFF37-B502-4430-8E2D-72EAD7E7CEBF}"/>
    <cellStyle name="Heading 2 2" xfId="46" xr:uid="{12BE55F6-8C56-49EB-BCDD-DF0288D75ED9}"/>
    <cellStyle name="Heading 3 2" xfId="47" xr:uid="{341387BF-D4AD-4A7B-B301-00C727D8BE1B}"/>
    <cellStyle name="Heading 4 2" xfId="48" xr:uid="{87EAFFFE-B847-48D9-A447-2125927A7A95}"/>
    <cellStyle name="Hyperlink 2" xfId="38" xr:uid="{50E43989-69B1-4C4E-A9F2-34488F9CF693}"/>
    <cellStyle name="Input 2" xfId="52" xr:uid="{4FA47386-36E2-479F-BBFE-5C2764E8E9F7}"/>
    <cellStyle name="Linked Cell 2" xfId="55" xr:uid="{9C219421-A41F-4D9D-A7BE-0DE36ED3663F}"/>
    <cellStyle name="Neutral 2" xfId="51" xr:uid="{7FA2D644-0262-4AD6-9D0E-06BDCE95928F}"/>
    <cellStyle name="Normal" xfId="0" builtinId="0"/>
    <cellStyle name="Normal 10" xfId="101" xr:uid="{17EC1BC2-171D-45A8-954F-6DDCD88E42EE}"/>
    <cellStyle name="Normal 11" xfId="106" xr:uid="{F17B327E-9F78-486A-A27D-A0FA4DC3465E}"/>
    <cellStyle name="Normal 12" xfId="27" xr:uid="{88ADBD67-3342-48D5-909E-4D714F6D980F}"/>
    <cellStyle name="Normal 12 2" xfId="126" xr:uid="{F28FFB72-161F-4074-8162-A0395993701D}"/>
    <cellStyle name="Normal 13" xfId="159" xr:uid="{98A16F77-D73A-44D8-B207-C5276790D0A9}"/>
    <cellStyle name="Normal 13 2" xfId="164" xr:uid="{5107DD80-93A8-4165-B6F8-5EC3C8C689FA}"/>
    <cellStyle name="Normal 13 3" xfId="177" xr:uid="{489DD5E4-D9F2-4F80-8D98-52647C700AAD}"/>
    <cellStyle name="Normal 14" xfId="180" xr:uid="{E504B8D7-BB2E-4109-A0F1-17844DD22818}"/>
    <cellStyle name="Normal 15" xfId="185" xr:uid="{8446D1C6-EB0C-4CDA-9095-3ADBD416976B}"/>
    <cellStyle name="Normal 152" xfId="95" xr:uid="{0354225F-7B44-460A-9AA1-6610D663CF3E}"/>
    <cellStyle name="Normal 177" xfId="19" xr:uid="{DEFA7872-DB83-483F-BCC6-685BBA721EEC}"/>
    <cellStyle name="Normal 177 2" xfId="108" xr:uid="{DE05FF64-D400-4ED7-81CD-F253808542D4}"/>
    <cellStyle name="Normal 177 2 2" xfId="135" xr:uid="{A49C309B-A208-46AD-82AE-74BF244B473F}"/>
    <cellStyle name="Normal 177 3" xfId="119" xr:uid="{F350758C-AE73-44D5-ABA2-C6D34F1B8820}"/>
    <cellStyle name="Normal 177 4" xfId="144" xr:uid="{89546CE1-E646-455F-AC5C-FEB61E485064}"/>
    <cellStyle name="Normal 177 5" xfId="152" xr:uid="{CE6DCB40-966D-4FC1-915F-9C8D7CF91180}"/>
    <cellStyle name="Normal 177 5 2" xfId="173" xr:uid="{3D3A63DC-5FFC-4EDF-9276-3337E1D4B0D0}"/>
    <cellStyle name="Normal 2" xfId="3" xr:uid="{E3531B82-F3FA-4599-85BC-04C388AD104B}"/>
    <cellStyle name="Normal 2 10" xfId="194" xr:uid="{5B145066-64DD-416E-AC2C-0EFFA9F9FAB6}"/>
    <cellStyle name="Normal 2 16" xfId="139" xr:uid="{D11B77D1-34CF-4279-B4F0-91262A65B97B}"/>
    <cellStyle name="Normal 2 16 2" xfId="9" xr:uid="{EE17080B-50F1-4022-8502-E2046DB3674D}"/>
    <cellStyle name="Normal 2 16 2 2" xfId="113" xr:uid="{B1AF096D-75CD-4D1A-8103-D6DFBD30D3D3}"/>
    <cellStyle name="Normal 2 16 2 2 2" xfId="191" xr:uid="{8EAFBD91-0F4A-468E-88E3-F399A363FC55}"/>
    <cellStyle name="Normal 2 16 2 2 3" xfId="195" xr:uid="{7D6729AA-61D6-4586-A08E-DB56C9D051F2}"/>
    <cellStyle name="Normal 2 16 2 3" xfId="157" xr:uid="{7CFF350A-4162-4F9A-90D2-B2BB91DD4298}"/>
    <cellStyle name="Normal 2 16 2 4" xfId="167" xr:uid="{A59025F8-32B1-4B60-A59F-47873D871DCC}"/>
    <cellStyle name="Normal 2 16 2 4 2" xfId="192" xr:uid="{B8968001-DF89-4324-8460-834569B2BB7F}"/>
    <cellStyle name="Normal 2 2" xfId="34" xr:uid="{AAEADAB4-3C07-46A2-A201-618E45BE82A9}"/>
    <cellStyle name="Normal 2 2 2" xfId="83" xr:uid="{AF31F272-7FA4-41B3-B05F-7B31709517D2}"/>
    <cellStyle name="Normal 2 2 3" xfId="186" xr:uid="{E4F815B5-5BFF-43AF-871C-F54F855CD3F9}"/>
    <cellStyle name="Normal 2 3" xfId="42" xr:uid="{124E5A0F-82ED-405E-A5E4-F9F7772DD035}"/>
    <cellStyle name="Normal 2 4" xfId="100" xr:uid="{BA435678-38B0-4304-A4E4-C63D23EEC9EA}"/>
    <cellStyle name="Normal 2 5" xfId="104" xr:uid="{A705C600-C605-48B4-BB6F-B83EB46ED1E4}"/>
    <cellStyle name="Normal 2 6" xfId="33" xr:uid="{4DC7D2B7-1004-4BB9-9746-852B5328E7CD}"/>
    <cellStyle name="Normal 2 7" xfId="111" xr:uid="{E7DD2515-B021-43B6-ADC5-746A01A784E0}"/>
    <cellStyle name="Normal 2 8" xfId="182" xr:uid="{95670BB2-8B9D-48BB-82CF-88630B243595}"/>
    <cellStyle name="Normal 2 9" xfId="190" xr:uid="{D028F2CA-C427-49B7-B930-B4678C1F9622}"/>
    <cellStyle name="Normal 22" xfId="138" xr:uid="{592D2711-403F-4715-9EB5-13864134BF50}"/>
    <cellStyle name="Normal 3" xfId="35" xr:uid="{CDD27166-D457-4468-9BB6-C47577EDBD74}"/>
    <cellStyle name="Normal 3 2" xfId="86" xr:uid="{417C192C-30FC-4AE3-AA15-FB4AF77B3109}"/>
    <cellStyle name="Normal 3 2 2" xfId="130" xr:uid="{101925FE-D5C7-4066-AAC3-A870E54EB9FD}"/>
    <cellStyle name="Normal 3 2 3" xfId="160" xr:uid="{F5DCE884-4F64-41E4-83A3-BDADC9983316}"/>
    <cellStyle name="Normal 3 2 4 2" xfId="11" xr:uid="{A75E3A26-760B-49F3-BDA5-ECC410B18796}"/>
    <cellStyle name="Normal 3 2 4 2 2" xfId="114" xr:uid="{676A5F0A-2DC0-4323-AEB5-35BB2A975637}"/>
    <cellStyle name="Normal 3 2 4 2 3" xfId="158" xr:uid="{77D72029-DB14-4528-914F-4A724428DC14}"/>
    <cellStyle name="Normal 3 2 4 2 4" xfId="168" xr:uid="{4590FF05-4A3A-4B5A-8665-B27053A4C7CC}"/>
    <cellStyle name="Normal 3 2 4 2 4 2" xfId="193" xr:uid="{20E75494-44E1-42BE-9CB5-FE2DF140BEE7}"/>
    <cellStyle name="Normal 3 3" xfId="187" xr:uid="{F4FF4C5B-2A09-43F1-9963-E0A29A054EE3}"/>
    <cellStyle name="Normal 3 5" xfId="23" xr:uid="{AFED515E-5095-4BD2-B32E-7F4071734241}"/>
    <cellStyle name="Normal 3 5 2" xfId="25" xr:uid="{96680C15-0D3D-465C-902C-AC3A65000162}"/>
    <cellStyle name="Normal 3 5 2 2" xfId="124" xr:uid="{71F50B30-54B4-46CA-BB3C-B6D0224514FF}"/>
    <cellStyle name="Normal 3 5 3" xfId="122" xr:uid="{D41F2A10-B34B-41C7-84A7-D595A403C14F}"/>
    <cellStyle name="Normal 3 5 4" xfId="147" xr:uid="{20679939-FE9D-4862-B2BC-78F29C03465E}"/>
    <cellStyle name="Normal 3 5 5" xfId="156" xr:uid="{AFAE82FD-1D5C-48DC-9A15-B676E2866E79}"/>
    <cellStyle name="Normal 3 5 5 2" xfId="176" xr:uid="{4E53B0FC-4551-4E7E-9054-4D9F5B1D9A77}"/>
    <cellStyle name="Normal 3 5 6" xfId="163" xr:uid="{65912133-BCDD-4114-A254-CBCADEB5EFD1}"/>
    <cellStyle name="Normal 4" xfId="10" xr:uid="{34327BAF-FF42-4846-B045-E508C5A4D858}"/>
    <cellStyle name="Normal 4 2" xfId="87" xr:uid="{713EAB98-75C7-4D17-B2C7-3A7016796AA0}"/>
    <cellStyle name="Normal 4 2 2" xfId="131" xr:uid="{DA3E6F97-22A5-4E9F-947F-39EC214783CA}"/>
    <cellStyle name="Normal 4 3" xfId="36" xr:uid="{C73ADBE0-F82C-4A79-A703-8E0ED61745F1}"/>
    <cellStyle name="Normal 5" xfId="12" xr:uid="{5EAD9400-503D-45BB-A9C1-BF0F468041C3}"/>
    <cellStyle name="Normal 5 2" xfId="24" xr:uid="{0D996B76-68B3-404F-B120-D85AED5A55BC}"/>
    <cellStyle name="Normal 5 2 2" xfId="123" xr:uid="{E0B15F88-6B4A-403C-8B93-D1660A13F925}"/>
    <cellStyle name="Normal 5 2 3" xfId="162" xr:uid="{F476CFF6-E9DF-40EE-9347-7E2EF128B49C}"/>
    <cellStyle name="Normal 5 2 3 2" xfId="166" xr:uid="{F7851030-915A-42DA-A9B9-A4325D3C3D1B}"/>
    <cellStyle name="Normal 5 2 3 3" xfId="179" xr:uid="{85D95578-DD23-43C0-8F7F-786D08D9ACB6}"/>
    <cellStyle name="Normal 5 2 4" xfId="188" xr:uid="{5351477E-F08A-44D4-A7DD-A7B3DB3589EC}"/>
    <cellStyle name="Normal 5 3" xfId="20" xr:uid="{022FB7BB-AD89-47C6-B319-7E564CF8ACC4}"/>
    <cellStyle name="Normal 5 3 2" xfId="120" xr:uid="{7E162146-DABE-48B4-AC25-B71E0C6B3112}"/>
    <cellStyle name="Normal 5 3 3" xfId="145" xr:uid="{EA1989CF-BD0F-458D-A445-CE850C7EB524}"/>
    <cellStyle name="Normal 5 3 4" xfId="153" xr:uid="{85F71999-99CF-4549-BA53-1B5D8797A3AC}"/>
    <cellStyle name="Normal 5 3 4 2" xfId="169" xr:uid="{8047102A-87E8-4F76-93ED-A667BEA1F43D}"/>
    <cellStyle name="Normal 5 4" xfId="110" xr:uid="{5FF5023D-2FEF-4D7B-AF00-7F1433284F89}"/>
    <cellStyle name="Normal 5 4 2" xfId="137" xr:uid="{083EBA7A-ED68-4C3A-A8A1-3EE26E383637}"/>
    <cellStyle name="Normal 5 5" xfId="29" xr:uid="{A465C08F-08E5-45C4-8BE2-A2000721D49D}"/>
    <cellStyle name="Normal 5 6" xfId="115" xr:uid="{EC70DA81-75EF-41F2-BFDF-8F2B3D444B36}"/>
    <cellStyle name="Normal 5 7" xfId="140" xr:uid="{B5A32454-3E7B-43ED-B416-3A90032AC373}"/>
    <cellStyle name="Normal 5 8" xfId="148" xr:uid="{3FDDF21B-F8A7-45CA-A324-408A47C985BF}"/>
    <cellStyle name="Normal 6" xfId="43" xr:uid="{F516C2AD-E56F-4131-B096-75126D7C64B6}"/>
    <cellStyle name="Normal 6 2" xfId="96" xr:uid="{62D4CBD2-C051-4B27-A64C-3295A076DD9C}"/>
    <cellStyle name="Normal 7" xfId="91" xr:uid="{381FF395-3D72-4039-BF05-5FAF73F18149}"/>
    <cellStyle name="Normal 7 2" xfId="98" xr:uid="{4E9C937E-1343-4A54-8A51-EEA747A8EFB8}"/>
    <cellStyle name="Normal 8" xfId="32" xr:uid="{97CD0F23-AD88-4710-A433-C61B52A56C8A}"/>
    <cellStyle name="Normal 8 13" xfId="107" xr:uid="{89C00A49-869F-4F2B-8EF8-3670AABC90CC}"/>
    <cellStyle name="Normal 9" xfId="99" xr:uid="{EE4DD13D-49F8-4975-8D4A-9F34CA9E70DD}"/>
    <cellStyle name="Normal 95" xfId="92" xr:uid="{EC13359A-716A-4905-A1F8-9510D03B8263}"/>
    <cellStyle name="Normal_Draft PTTCHTx" xfId="5" xr:uid="{D0D5670B-1CFC-4AB1-A597-EB56AB66DA2A}"/>
    <cellStyle name="Note 2" xfId="58" xr:uid="{EEA302CC-8447-445B-AD0A-8FF8AA05B9C5}"/>
    <cellStyle name="Output 2" xfId="53" xr:uid="{4A366383-B019-4B37-AE9E-4B0304C0667E}"/>
    <cellStyle name="Percent" xfId="2" builtinId="5"/>
    <cellStyle name="Percent 2" xfId="18" xr:uid="{71C32933-5285-455C-8152-970E7A021ADE}"/>
    <cellStyle name="Percent 2 2" xfId="31" xr:uid="{A150C703-FF0E-4A0F-9755-DFC7B96CF7A9}"/>
    <cellStyle name="Percent 3" xfId="16" xr:uid="{BE999E9D-E082-4513-842E-DB2577BA542A}"/>
    <cellStyle name="Percent 3 2" xfId="40" xr:uid="{1EBA9D17-A4EB-4BE0-8451-7A6A614A458A}"/>
    <cellStyle name="Percent 3 2 2" xfId="89" xr:uid="{802B8EE5-C36D-4C68-B41A-9C64E304B823}"/>
    <cellStyle name="Percent 3 2 2 2" xfId="133" xr:uid="{6D99245B-8ACA-4072-AF8D-CE0062EABBF4}"/>
    <cellStyle name="Percent 3 3" xfId="118" xr:uid="{5D7B174B-FFEA-48D0-9AC1-6DDFBA4D0DC9}"/>
    <cellStyle name="Percent 3 4" xfId="143" xr:uid="{44057FC1-EA32-4DFC-B99B-D0BAEE976B87}"/>
    <cellStyle name="Percent 3 5" xfId="151" xr:uid="{6F16C7D3-FBD1-4D4A-A5BA-DD5D02C8F7DD}"/>
    <cellStyle name="Percent 3 5 2" xfId="172" xr:uid="{5E7D1482-26D5-4214-AEA8-DC20BF685989}"/>
    <cellStyle name="Percent 4" xfId="93" xr:uid="{BE7D12CB-4BEF-45D3-9872-4C0FFFFD06C1}"/>
    <cellStyle name="Percent 4 2" xfId="134" xr:uid="{AC45E7C3-8CD8-4E36-A23B-3B5104AE358B}"/>
    <cellStyle name="Title 2" xfId="44" xr:uid="{F8ED698D-DDF0-4EA7-ADB1-7EDADDE5A071}"/>
    <cellStyle name="Total 2" xfId="59" xr:uid="{5C7143E2-17D9-4975-AC9B-52D711A64AC6}"/>
    <cellStyle name="Warning Text 2" xfId="57" xr:uid="{0F6D4597-2A5E-4737-81CD-A5421C96EE11}"/>
    <cellStyle name="ปกติ_2009 Q1 PTT UT - TH (26-may-09)" xfId="7" xr:uid="{150472D7-3AE7-490A-8244-792A3DE5818B}"/>
  </cellStyles>
  <dxfs count="0"/>
  <tableStyles count="0" defaultTableStyle="TableStyleMedium2" defaultPivotStyle="PivotStyleLight16"/>
  <colors>
    <mruColors>
      <color rgb="FFF4B2EF"/>
      <color rgb="FFF377F9"/>
      <color rgb="FF00FFFF"/>
      <color rgb="FFC9F7F6"/>
      <color rgb="FF99FFCC"/>
      <color rgb="FF93E3FF"/>
      <color rgb="FF87F56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82952-D93E-4D94-9E8F-EAD8512AF122}">
  <sheetPr>
    <tabColor theme="8" tint="0.79998168889431442"/>
  </sheetPr>
  <dimension ref="A1:K367"/>
  <sheetViews>
    <sheetView view="pageBreakPreview" zoomScale="85" zoomScaleNormal="70" zoomScaleSheetLayoutView="85" workbookViewId="0">
      <selection activeCell="M89" sqref="M89"/>
    </sheetView>
  </sheetViews>
  <sheetFormatPr defaultColWidth="9.125" defaultRowHeight="21.6"/>
  <cols>
    <col min="1" max="1" width="60.875" style="166" customWidth="1"/>
    <col min="2" max="2" width="10.125" style="169" customWidth="1"/>
    <col min="3" max="3" width="1.125" style="169" customWidth="1"/>
    <col min="4" max="4" width="16.375" style="197" bestFit="1" customWidth="1"/>
    <col min="5" max="5" width="1.125" style="197" customWidth="1"/>
    <col min="6" max="6" width="15.75" style="197" customWidth="1"/>
    <col min="7" max="7" width="1.125" style="182" customWidth="1"/>
    <col min="8" max="8" width="15.75" style="197" customWidth="1"/>
    <col min="9" max="9" width="1.125" style="182" customWidth="1"/>
    <col min="10" max="10" width="15.75" style="197" customWidth="1"/>
    <col min="11" max="11" width="16.75" style="166" customWidth="1"/>
    <col min="12" max="16384" width="9.125" style="166"/>
  </cols>
  <sheetData>
    <row r="1" spans="1:11" ht="21.6" customHeight="1">
      <c r="A1" s="329" t="s">
        <v>0</v>
      </c>
      <c r="B1" s="329"/>
      <c r="C1" s="329"/>
      <c r="D1" s="329"/>
      <c r="E1" s="329"/>
      <c r="F1" s="329"/>
      <c r="G1" s="329"/>
      <c r="H1" s="164"/>
      <c r="I1" s="164"/>
      <c r="J1" s="164"/>
      <c r="K1" s="165"/>
    </row>
    <row r="2" spans="1:11" ht="21.6" customHeight="1">
      <c r="A2" s="329" t="s">
        <v>1</v>
      </c>
      <c r="B2" s="329"/>
      <c r="C2" s="329"/>
      <c r="D2" s="329"/>
      <c r="E2" s="329"/>
      <c r="F2" s="329"/>
      <c r="G2" s="329"/>
      <c r="H2" s="164"/>
      <c r="I2" s="164"/>
      <c r="J2" s="164"/>
    </row>
    <row r="3" spans="1:11" ht="21.6" customHeight="1">
      <c r="A3" s="164"/>
      <c r="B3" s="167"/>
      <c r="C3" s="167"/>
      <c r="D3" s="166"/>
      <c r="E3" s="166"/>
      <c r="F3" s="166"/>
      <c r="G3" s="166"/>
      <c r="H3" s="166"/>
      <c r="I3" s="166"/>
      <c r="J3" s="166"/>
    </row>
    <row r="4" spans="1:11" ht="21.75" customHeight="1">
      <c r="A4" s="164"/>
      <c r="B4" s="167"/>
      <c r="C4" s="167"/>
      <c r="D4" s="336" t="s">
        <v>2</v>
      </c>
      <c r="E4" s="336"/>
      <c r="F4" s="336"/>
      <c r="G4" s="168"/>
      <c r="H4" s="336" t="s">
        <v>3</v>
      </c>
      <c r="I4" s="336"/>
      <c r="J4" s="336"/>
    </row>
    <row r="5" spans="1:11" ht="21.75" customHeight="1">
      <c r="D5" s="170" t="s">
        <v>292</v>
      </c>
      <c r="E5" s="166"/>
      <c r="F5" s="171" t="s">
        <v>4</v>
      </c>
      <c r="G5" s="172"/>
      <c r="H5" s="170" t="s">
        <v>292</v>
      </c>
      <c r="I5" s="171"/>
      <c r="J5" s="171" t="s">
        <v>4</v>
      </c>
    </row>
    <row r="6" spans="1:11" ht="21.75" customHeight="1">
      <c r="A6" s="173" t="s">
        <v>5</v>
      </c>
      <c r="B6" s="169" t="s">
        <v>6</v>
      </c>
      <c r="D6" s="174">
        <v>2569</v>
      </c>
      <c r="E6" s="171"/>
      <c r="F6" s="171">
        <v>2568</v>
      </c>
      <c r="G6" s="172"/>
      <c r="H6" s="171">
        <v>2569</v>
      </c>
      <c r="I6" s="171"/>
      <c r="J6" s="171">
        <v>2568</v>
      </c>
    </row>
    <row r="7" spans="1:11" ht="21.75" customHeight="1">
      <c r="A7" s="173"/>
      <c r="D7" s="171" t="s">
        <v>7</v>
      </c>
      <c r="E7" s="171"/>
      <c r="F7" s="171"/>
      <c r="G7" s="172"/>
      <c r="H7" s="171" t="s">
        <v>7</v>
      </c>
      <c r="I7" s="171"/>
      <c r="J7" s="171" t="s">
        <v>8</v>
      </c>
    </row>
    <row r="8" spans="1:11" ht="21.75" customHeight="1">
      <c r="D8" s="337" t="s">
        <v>9</v>
      </c>
      <c r="E8" s="337"/>
      <c r="F8" s="337"/>
      <c r="G8" s="337"/>
      <c r="H8" s="337"/>
      <c r="I8" s="337"/>
      <c r="J8" s="337"/>
    </row>
    <row r="9" spans="1:11" ht="21.75" customHeight="1">
      <c r="A9" s="175" t="s">
        <v>10</v>
      </c>
      <c r="D9" s="176"/>
      <c r="E9" s="176"/>
      <c r="F9" s="176"/>
      <c r="G9" s="171"/>
      <c r="H9" s="176"/>
      <c r="I9" s="171"/>
      <c r="J9" s="176"/>
      <c r="K9" s="165"/>
    </row>
    <row r="10" spans="1:11" ht="21.6" customHeight="1">
      <c r="A10" s="177" t="s">
        <v>11</v>
      </c>
      <c r="D10" s="1">
        <v>81170</v>
      </c>
      <c r="E10" s="178"/>
      <c r="F10" s="1">
        <v>56799</v>
      </c>
      <c r="G10" s="178"/>
      <c r="H10" s="1">
        <v>4563</v>
      </c>
      <c r="I10" s="178"/>
      <c r="J10" s="1">
        <v>4421</v>
      </c>
      <c r="K10" s="165"/>
    </row>
    <row r="11" spans="1:11" ht="21.6" customHeight="1">
      <c r="A11" s="177" t="s">
        <v>12</v>
      </c>
      <c r="B11" s="169" t="s">
        <v>280</v>
      </c>
      <c r="D11" s="1">
        <v>245934</v>
      </c>
      <c r="E11" s="178"/>
      <c r="F11" s="1">
        <v>259094</v>
      </c>
      <c r="G11" s="178"/>
      <c r="H11" s="1">
        <v>588675</v>
      </c>
      <c r="I11" s="178"/>
      <c r="J11" s="1">
        <v>422747</v>
      </c>
      <c r="K11" s="165"/>
    </row>
    <row r="12" spans="1:11">
      <c r="A12" s="177" t="s">
        <v>13</v>
      </c>
      <c r="B12" s="169">
        <v>4</v>
      </c>
      <c r="D12" s="1">
        <v>97566</v>
      </c>
      <c r="E12" s="178"/>
      <c r="F12" s="1">
        <v>93942</v>
      </c>
      <c r="G12" s="178"/>
      <c r="H12" s="2">
        <v>0</v>
      </c>
      <c r="I12" s="178"/>
      <c r="J12" s="2">
        <v>0</v>
      </c>
      <c r="K12" s="179"/>
    </row>
    <row r="13" spans="1:11">
      <c r="A13" s="177" t="s">
        <v>14</v>
      </c>
      <c r="B13" s="169">
        <v>3</v>
      </c>
      <c r="C13" s="166"/>
      <c r="D13" s="2">
        <v>0</v>
      </c>
      <c r="E13" s="178"/>
      <c r="F13" s="2">
        <v>0</v>
      </c>
      <c r="G13" s="178"/>
      <c r="H13" s="1">
        <v>13549</v>
      </c>
      <c r="I13" s="178"/>
      <c r="J13" s="1">
        <v>15435</v>
      </c>
    </row>
    <row r="14" spans="1:11">
      <c r="A14" s="177" t="s">
        <v>15</v>
      </c>
      <c r="C14" s="166"/>
      <c r="D14" s="1">
        <v>12624</v>
      </c>
      <c r="E14" s="178"/>
      <c r="F14" s="1">
        <v>12624</v>
      </c>
      <c r="G14" s="178"/>
      <c r="H14" s="2">
        <v>0</v>
      </c>
      <c r="I14" s="178"/>
      <c r="J14" s="2">
        <v>0</v>
      </c>
    </row>
    <row r="15" spans="1:11">
      <c r="A15" s="177" t="s">
        <v>16</v>
      </c>
      <c r="C15" s="166"/>
      <c r="D15" s="3">
        <v>34001</v>
      </c>
      <c r="E15" s="166"/>
      <c r="F15" s="3">
        <v>45030</v>
      </c>
      <c r="G15" s="166"/>
      <c r="H15" s="2">
        <v>0</v>
      </c>
      <c r="I15" s="166"/>
      <c r="J15" s="2">
        <v>0</v>
      </c>
      <c r="K15" s="165"/>
    </row>
    <row r="16" spans="1:11">
      <c r="A16" s="177" t="s">
        <v>17</v>
      </c>
      <c r="C16" s="166"/>
      <c r="D16" s="2">
        <v>11</v>
      </c>
      <c r="E16" s="178"/>
      <c r="F16" s="1">
        <v>15</v>
      </c>
      <c r="G16" s="178"/>
      <c r="H16" s="2">
        <v>0</v>
      </c>
      <c r="I16" s="178"/>
      <c r="J16" s="2">
        <v>0</v>
      </c>
    </row>
    <row r="17" spans="1:11">
      <c r="A17" s="177" t="s">
        <v>18</v>
      </c>
      <c r="C17" s="166"/>
      <c r="D17" s="2">
        <v>9245</v>
      </c>
      <c r="E17" s="178"/>
      <c r="F17" s="1">
        <v>2427</v>
      </c>
      <c r="G17" s="178"/>
      <c r="H17" s="2">
        <v>1162</v>
      </c>
      <c r="I17" s="178"/>
      <c r="J17" s="2">
        <v>3</v>
      </c>
      <c r="K17" s="179"/>
    </row>
    <row r="18" spans="1:11">
      <c r="A18" s="177" t="s">
        <v>19</v>
      </c>
      <c r="C18" s="166"/>
      <c r="D18" s="2"/>
      <c r="E18" s="178"/>
      <c r="F18" s="1"/>
      <c r="G18" s="178"/>
      <c r="H18" s="2"/>
      <c r="I18" s="178"/>
      <c r="J18" s="2"/>
    </row>
    <row r="19" spans="1:11">
      <c r="A19" s="177" t="s">
        <v>20</v>
      </c>
      <c r="B19" s="169">
        <v>5</v>
      </c>
      <c r="C19" s="166"/>
      <c r="D19" s="2">
        <v>64678</v>
      </c>
      <c r="E19" s="178"/>
      <c r="F19" s="2">
        <v>938300</v>
      </c>
      <c r="G19" s="178"/>
      <c r="H19" s="2">
        <v>0</v>
      </c>
      <c r="I19" s="178"/>
      <c r="J19" s="2">
        <v>0</v>
      </c>
    </row>
    <row r="20" spans="1:11" s="168" customFormat="1" ht="21.75" customHeight="1">
      <c r="A20" s="168" t="s">
        <v>21</v>
      </c>
      <c r="B20" s="180"/>
      <c r="D20" s="19">
        <f>SUM(D10:D19)</f>
        <v>545229</v>
      </c>
      <c r="E20" s="5"/>
      <c r="F20" s="19">
        <f>SUM(F10:F19)</f>
        <v>1408231</v>
      </c>
      <c r="G20" s="6"/>
      <c r="H20" s="19">
        <f>SUM(H10:H19)</f>
        <v>607949</v>
      </c>
      <c r="I20" s="6"/>
      <c r="J20" s="19">
        <f>SUM(J10:J19)</f>
        <v>442606</v>
      </c>
      <c r="K20" s="115"/>
    </row>
    <row r="21" spans="1:11" ht="13.35" customHeight="1">
      <c r="A21" s="168"/>
      <c r="C21" s="166"/>
      <c r="D21" s="4"/>
      <c r="E21" s="4"/>
      <c r="F21" s="4"/>
      <c r="G21" s="3"/>
      <c r="H21" s="166"/>
      <c r="I21" s="166"/>
      <c r="J21" s="166"/>
    </row>
    <row r="22" spans="1:11" ht="21.75" customHeight="1">
      <c r="A22" s="175" t="s">
        <v>22</v>
      </c>
      <c r="C22" s="166"/>
      <c r="D22" s="4"/>
      <c r="E22" s="4"/>
      <c r="F22" s="4"/>
      <c r="G22" s="3"/>
      <c r="H22" s="4"/>
      <c r="I22" s="3"/>
      <c r="J22" s="4"/>
    </row>
    <row r="23" spans="1:11" ht="21.75" customHeight="1">
      <c r="A23" s="177" t="s">
        <v>23</v>
      </c>
      <c r="B23" s="169">
        <v>12</v>
      </c>
      <c r="C23" s="166"/>
      <c r="D23" s="4">
        <v>326147</v>
      </c>
      <c r="E23" s="4"/>
      <c r="F23" s="4">
        <v>311334</v>
      </c>
      <c r="G23" s="3"/>
      <c r="H23" s="2">
        <v>0</v>
      </c>
      <c r="I23" s="3"/>
      <c r="J23" s="2">
        <v>0</v>
      </c>
      <c r="K23" s="165"/>
    </row>
    <row r="24" spans="1:11">
      <c r="A24" s="181" t="s">
        <v>24</v>
      </c>
      <c r="B24" s="169" t="s">
        <v>281</v>
      </c>
      <c r="C24" s="166"/>
      <c r="D24" s="2">
        <v>0</v>
      </c>
      <c r="E24" s="7"/>
      <c r="F24" s="2">
        <v>0</v>
      </c>
      <c r="G24" s="7"/>
      <c r="H24" s="163">
        <v>2623650</v>
      </c>
      <c r="I24" s="9"/>
      <c r="J24" s="1">
        <v>3325075</v>
      </c>
    </row>
    <row r="25" spans="1:11">
      <c r="A25" s="181" t="s">
        <v>25</v>
      </c>
      <c r="B25" s="169">
        <v>8</v>
      </c>
      <c r="C25" s="166"/>
      <c r="D25" s="4">
        <v>1013256</v>
      </c>
      <c r="E25" s="4"/>
      <c r="F25" s="1">
        <v>1019555</v>
      </c>
      <c r="G25" s="4"/>
      <c r="H25" s="2">
        <v>0</v>
      </c>
      <c r="I25" s="3"/>
      <c r="J25" s="2">
        <v>0</v>
      </c>
      <c r="K25" s="165"/>
    </row>
    <row r="26" spans="1:11">
      <c r="A26" s="181" t="s">
        <v>26</v>
      </c>
      <c r="C26" s="166"/>
      <c r="D26" s="4">
        <v>510</v>
      </c>
      <c r="E26" s="4"/>
      <c r="F26" s="1">
        <v>510</v>
      </c>
      <c r="G26" s="4"/>
      <c r="H26" s="2">
        <v>0</v>
      </c>
      <c r="I26" s="3"/>
      <c r="J26" s="2">
        <v>0</v>
      </c>
    </row>
    <row r="27" spans="1:11" ht="21.75" customHeight="1">
      <c r="A27" s="177" t="s">
        <v>27</v>
      </c>
      <c r="B27" s="169" t="s">
        <v>28</v>
      </c>
      <c r="C27" s="166"/>
      <c r="D27" s="4">
        <v>547414</v>
      </c>
      <c r="E27" s="4"/>
      <c r="F27" s="4">
        <v>525747</v>
      </c>
      <c r="G27" s="3"/>
      <c r="H27" s="4">
        <v>52464</v>
      </c>
      <c r="I27" s="3"/>
      <c r="J27" s="4">
        <v>1028</v>
      </c>
    </row>
    <row r="28" spans="1:11">
      <c r="A28" s="181" t="s">
        <v>29</v>
      </c>
      <c r="B28" s="169">
        <v>3</v>
      </c>
      <c r="C28" s="166"/>
      <c r="D28" s="4">
        <v>8311</v>
      </c>
      <c r="E28" s="4"/>
      <c r="F28" s="4">
        <v>8311</v>
      </c>
      <c r="G28" s="3"/>
      <c r="H28" s="4">
        <v>1583638</v>
      </c>
      <c r="I28" s="3"/>
      <c r="J28" s="4">
        <v>1437433</v>
      </c>
    </row>
    <row r="29" spans="1:11">
      <c r="A29" s="177" t="s">
        <v>30</v>
      </c>
      <c r="B29" s="169">
        <v>6</v>
      </c>
      <c r="C29" s="166"/>
      <c r="D29" s="4">
        <v>34137</v>
      </c>
      <c r="E29" s="4"/>
      <c r="F29" s="4">
        <v>53637</v>
      </c>
      <c r="G29" s="3"/>
      <c r="H29" s="2">
        <v>0</v>
      </c>
      <c r="I29" s="3"/>
      <c r="J29" s="2">
        <v>0</v>
      </c>
    </row>
    <row r="30" spans="1:11">
      <c r="A30" s="181" t="s">
        <v>31</v>
      </c>
      <c r="B30" s="169">
        <v>11</v>
      </c>
      <c r="C30" s="166"/>
      <c r="D30" s="2">
        <v>21549</v>
      </c>
      <c r="E30" s="4"/>
      <c r="F30" s="2">
        <v>21549</v>
      </c>
      <c r="G30" s="4"/>
      <c r="H30" s="2">
        <v>0</v>
      </c>
      <c r="I30" s="3"/>
      <c r="J30" s="2">
        <v>0</v>
      </c>
    </row>
    <row r="31" spans="1:11">
      <c r="A31" s="181" t="s">
        <v>32</v>
      </c>
      <c r="B31" s="169">
        <v>9</v>
      </c>
      <c r="C31" s="166"/>
      <c r="D31" s="4">
        <v>2451997</v>
      </c>
      <c r="E31" s="4"/>
      <c r="F31" s="4">
        <v>2573663</v>
      </c>
      <c r="G31" s="3"/>
      <c r="H31" s="4">
        <v>8708</v>
      </c>
      <c r="I31" s="3"/>
      <c r="J31" s="4">
        <v>9847</v>
      </c>
    </row>
    <row r="32" spans="1:11">
      <c r="A32" s="177" t="s">
        <v>33</v>
      </c>
      <c r="C32" s="166"/>
      <c r="D32" s="4">
        <v>25629</v>
      </c>
      <c r="E32" s="7"/>
      <c r="F32" s="1">
        <v>28476</v>
      </c>
      <c r="G32" s="4"/>
      <c r="H32" s="4">
        <v>1994</v>
      </c>
      <c r="I32" s="3"/>
      <c r="J32" s="1">
        <v>3683</v>
      </c>
    </row>
    <row r="33" spans="1:11">
      <c r="A33" s="181" t="s">
        <v>34</v>
      </c>
      <c r="C33" s="166"/>
      <c r="D33" s="4">
        <v>280553</v>
      </c>
      <c r="E33" s="4"/>
      <c r="F33" s="1">
        <v>291160</v>
      </c>
      <c r="G33" s="4"/>
      <c r="H33" s="4">
        <v>117</v>
      </c>
      <c r="I33" s="9"/>
      <c r="J33" s="1">
        <v>127</v>
      </c>
    </row>
    <row r="34" spans="1:11">
      <c r="A34" s="181" t="s">
        <v>35</v>
      </c>
      <c r="C34" s="166"/>
      <c r="D34" s="4">
        <v>4686</v>
      </c>
      <c r="E34" s="4"/>
      <c r="F34" s="1">
        <v>5105</v>
      </c>
      <c r="G34" s="4"/>
      <c r="H34" s="4">
        <v>1864</v>
      </c>
      <c r="I34" s="9"/>
      <c r="J34" s="1">
        <v>2357</v>
      </c>
      <c r="K34" s="165"/>
    </row>
    <row r="35" spans="1:11" hidden="1">
      <c r="A35" s="181" t="s">
        <v>36</v>
      </c>
      <c r="C35" s="166"/>
      <c r="D35" s="10">
        <v>0</v>
      </c>
      <c r="E35" s="3"/>
      <c r="F35" s="10">
        <v>0</v>
      </c>
      <c r="G35" s="3"/>
      <c r="H35" s="10">
        <v>0</v>
      </c>
      <c r="I35" s="11"/>
      <c r="J35" s="10">
        <v>0</v>
      </c>
    </row>
    <row r="36" spans="1:11">
      <c r="A36" s="181" t="s">
        <v>37</v>
      </c>
      <c r="B36" s="169">
        <v>10</v>
      </c>
      <c r="C36" s="166"/>
      <c r="D36" s="4">
        <v>478642</v>
      </c>
      <c r="E36" s="4"/>
      <c r="F36" s="1">
        <v>462184</v>
      </c>
      <c r="G36" s="4"/>
      <c r="H36" s="2">
        <v>0</v>
      </c>
      <c r="I36" s="3"/>
      <c r="J36" s="2">
        <v>0</v>
      </c>
    </row>
    <row r="37" spans="1:11">
      <c r="A37" s="181" t="s">
        <v>38</v>
      </c>
      <c r="C37" s="166"/>
      <c r="D37" s="4">
        <v>82400</v>
      </c>
      <c r="E37" s="182"/>
      <c r="F37" s="1">
        <v>67091</v>
      </c>
      <c r="H37" s="4">
        <f>5406</f>
        <v>5406</v>
      </c>
      <c r="J37" s="1">
        <v>4899</v>
      </c>
    </row>
    <row r="38" spans="1:11" s="168" customFormat="1" ht="21.75" customHeight="1">
      <c r="A38" s="168" t="s">
        <v>39</v>
      </c>
      <c r="B38" s="180"/>
      <c r="D38" s="19">
        <f>SUM(D23:D37)</f>
        <v>5275231</v>
      </c>
      <c r="E38" s="183"/>
      <c r="F38" s="19">
        <f>SUM(F23:F37)</f>
        <v>5368322</v>
      </c>
      <c r="H38" s="19">
        <f>SUM(H23:H37)</f>
        <v>4277841</v>
      </c>
      <c r="J38" s="19">
        <f>SUM(J23:J37)</f>
        <v>4784449</v>
      </c>
    </row>
    <row r="39" spans="1:11" ht="13.35" customHeight="1">
      <c r="C39" s="166"/>
      <c r="D39" s="4"/>
      <c r="E39" s="4"/>
      <c r="F39" s="4"/>
      <c r="G39" s="3"/>
      <c r="H39" s="4"/>
      <c r="I39" s="3"/>
      <c r="J39" s="4"/>
    </row>
    <row r="40" spans="1:11" s="168" customFormat="1" ht="21.75" customHeight="1" thickBot="1">
      <c r="A40" s="168" t="s">
        <v>40</v>
      </c>
      <c r="B40" s="180"/>
      <c r="C40" s="180"/>
      <c r="D40" s="20">
        <f>+D20+D38</f>
        <v>5820460</v>
      </c>
      <c r="E40" s="5"/>
      <c r="F40" s="20">
        <f>+F20+F38</f>
        <v>6776553</v>
      </c>
      <c r="G40" s="6"/>
      <c r="H40" s="20">
        <f>+H20+H38</f>
        <v>4885790</v>
      </c>
      <c r="I40" s="6"/>
      <c r="J40" s="20">
        <f>+J20+J38</f>
        <v>5227055</v>
      </c>
      <c r="K40" s="184"/>
    </row>
    <row r="41" spans="1:11" ht="21.6" customHeight="1" thickTop="1">
      <c r="A41" s="329" t="str">
        <f>A1</f>
        <v>บริษัท ไพร์ม โรด เพาเวอร์ จำกัด (มหาชน) และบริษัทย่อย</v>
      </c>
      <c r="B41" s="329"/>
      <c r="C41" s="329"/>
      <c r="D41" s="329"/>
      <c r="E41" s="329"/>
      <c r="F41" s="329"/>
      <c r="G41" s="329"/>
      <c r="H41" s="164"/>
      <c r="I41" s="164"/>
      <c r="J41" s="164"/>
      <c r="K41" s="116"/>
    </row>
    <row r="42" spans="1:11" ht="21.6" customHeight="1">
      <c r="A42" s="329" t="s">
        <v>1</v>
      </c>
      <c r="B42" s="329"/>
      <c r="C42" s="329"/>
      <c r="D42" s="329"/>
      <c r="E42" s="329"/>
      <c r="F42" s="329"/>
      <c r="G42" s="329"/>
      <c r="H42" s="164"/>
      <c r="I42" s="164"/>
      <c r="J42" s="164"/>
    </row>
    <row r="43" spans="1:11" ht="15" customHeight="1">
      <c r="D43" s="178"/>
      <c r="E43" s="178"/>
      <c r="F43" s="178"/>
      <c r="G43" s="185"/>
      <c r="H43" s="178"/>
      <c r="I43" s="185"/>
      <c r="J43" s="178"/>
    </row>
    <row r="44" spans="1:11" ht="22.35" customHeight="1">
      <c r="A44" s="164"/>
      <c r="B44" s="180"/>
      <c r="C44" s="180"/>
      <c r="D44" s="336" t="s">
        <v>2</v>
      </c>
      <c r="E44" s="336"/>
      <c r="F44" s="336"/>
      <c r="G44" s="168"/>
      <c r="H44" s="336" t="s">
        <v>3</v>
      </c>
      <c r="I44" s="336"/>
      <c r="J44" s="336"/>
    </row>
    <row r="45" spans="1:11" ht="21.75" customHeight="1">
      <c r="D45" s="170" t="s">
        <v>292</v>
      </c>
      <c r="E45" s="166"/>
      <c r="F45" s="171" t="s">
        <v>4</v>
      </c>
      <c r="G45" s="172"/>
      <c r="H45" s="170" t="s">
        <v>292</v>
      </c>
      <c r="I45" s="171"/>
      <c r="J45" s="171" t="s">
        <v>4</v>
      </c>
    </row>
    <row r="46" spans="1:11" ht="21.75" customHeight="1">
      <c r="A46" s="186" t="s">
        <v>41</v>
      </c>
      <c r="B46" s="169" t="s">
        <v>6</v>
      </c>
      <c r="D46" s="174">
        <v>2569</v>
      </c>
      <c r="E46" s="171"/>
      <c r="F46" s="171">
        <v>2568</v>
      </c>
      <c r="G46" s="172"/>
      <c r="H46" s="171">
        <v>2569</v>
      </c>
      <c r="I46" s="171"/>
      <c r="J46" s="171">
        <v>2568</v>
      </c>
    </row>
    <row r="47" spans="1:11" ht="21.75" customHeight="1">
      <c r="A47" s="187"/>
      <c r="D47" s="171" t="s">
        <v>7</v>
      </c>
      <c r="E47" s="171"/>
      <c r="F47" s="171"/>
      <c r="G47" s="172"/>
      <c r="H47" s="171" t="s">
        <v>7</v>
      </c>
      <c r="I47" s="171"/>
      <c r="J47" s="171" t="s">
        <v>8</v>
      </c>
    </row>
    <row r="48" spans="1:11" ht="22.35" customHeight="1">
      <c r="A48" s="164"/>
      <c r="D48" s="337" t="s">
        <v>9</v>
      </c>
      <c r="E48" s="337"/>
      <c r="F48" s="337"/>
      <c r="G48" s="337"/>
      <c r="H48" s="337"/>
      <c r="I48" s="337"/>
      <c r="J48" s="337"/>
    </row>
    <row r="49" spans="1:11" ht="22.2">
      <c r="A49" s="175" t="s">
        <v>42</v>
      </c>
      <c r="D49" s="176"/>
      <c r="E49" s="176"/>
      <c r="F49" s="176"/>
      <c r="G49" s="171"/>
      <c r="H49" s="176"/>
      <c r="I49" s="171"/>
      <c r="J49" s="176"/>
    </row>
    <row r="50" spans="1:11">
      <c r="A50" s="166" t="s">
        <v>43</v>
      </c>
      <c r="B50" s="169">
        <v>12</v>
      </c>
      <c r="D50" s="4">
        <v>11805</v>
      </c>
      <c r="E50" s="2"/>
      <c r="F50" s="1">
        <v>24767</v>
      </c>
      <c r="G50" s="2"/>
      <c r="H50" s="1">
        <v>11805</v>
      </c>
      <c r="I50" s="4"/>
      <c r="J50" s="2">
        <v>14883</v>
      </c>
    </row>
    <row r="51" spans="1:11">
      <c r="A51" s="166" t="s">
        <v>312</v>
      </c>
      <c r="B51" s="169" t="s">
        <v>318</v>
      </c>
      <c r="D51" s="2">
        <v>51400</v>
      </c>
      <c r="E51" s="2"/>
      <c r="F51" s="2">
        <v>0</v>
      </c>
      <c r="G51" s="2"/>
      <c r="H51" s="2">
        <v>51400</v>
      </c>
      <c r="I51" s="11"/>
      <c r="J51" s="2">
        <v>0</v>
      </c>
      <c r="K51" s="11"/>
    </row>
    <row r="52" spans="1:11">
      <c r="A52" s="166" t="s">
        <v>55</v>
      </c>
      <c r="B52" s="169">
        <v>12</v>
      </c>
      <c r="D52" s="2">
        <v>38770</v>
      </c>
      <c r="E52" s="2"/>
      <c r="F52" s="1">
        <v>76890</v>
      </c>
      <c r="G52" s="2"/>
      <c r="H52" s="2">
        <v>0</v>
      </c>
      <c r="I52" s="11"/>
      <c r="J52" s="2">
        <v>0</v>
      </c>
      <c r="K52" s="11"/>
    </row>
    <row r="53" spans="1:11">
      <c r="A53" s="166" t="s">
        <v>44</v>
      </c>
      <c r="B53" s="169">
        <v>3</v>
      </c>
      <c r="D53" s="1">
        <v>213243</v>
      </c>
      <c r="E53" s="2"/>
      <c r="F53" s="1">
        <v>306163</v>
      </c>
      <c r="G53" s="2"/>
      <c r="H53" s="1">
        <v>51642</v>
      </c>
      <c r="I53" s="10"/>
      <c r="J53" s="1">
        <v>67288</v>
      </c>
      <c r="K53" s="165"/>
    </row>
    <row r="54" spans="1:11">
      <c r="A54" s="166" t="s">
        <v>45</v>
      </c>
      <c r="D54" s="2">
        <v>32981</v>
      </c>
      <c r="E54" s="2"/>
      <c r="F54" s="1">
        <v>34398</v>
      </c>
      <c r="G54" s="2"/>
      <c r="H54" s="2">
        <v>0</v>
      </c>
      <c r="I54" s="10"/>
      <c r="J54" s="2">
        <v>0</v>
      </c>
    </row>
    <row r="55" spans="1:11">
      <c r="A55" s="166" t="s">
        <v>46</v>
      </c>
      <c r="D55" s="182"/>
      <c r="E55" s="182"/>
      <c r="F55" s="3"/>
      <c r="G55" s="4"/>
      <c r="H55" s="1"/>
      <c r="I55" s="4"/>
      <c r="J55" s="2"/>
    </row>
    <row r="56" spans="1:11">
      <c r="A56" s="166" t="s">
        <v>48</v>
      </c>
      <c r="B56" s="169">
        <v>12</v>
      </c>
      <c r="D56" s="182">
        <f>844182-51400</f>
        <v>792782</v>
      </c>
      <c r="E56" s="182"/>
      <c r="F56" s="1">
        <v>787138</v>
      </c>
      <c r="G56" s="4"/>
      <c r="H56" s="2">
        <v>0</v>
      </c>
      <c r="I56" s="11"/>
      <c r="J56" s="2">
        <v>0</v>
      </c>
      <c r="K56" s="11"/>
    </row>
    <row r="57" spans="1:11">
      <c r="A57" s="166" t="s">
        <v>47</v>
      </c>
      <c r="D57" s="182"/>
      <c r="E57" s="182"/>
      <c r="F57" s="1"/>
      <c r="G57" s="4"/>
      <c r="H57" s="2"/>
      <c r="I57" s="11"/>
      <c r="J57" s="2"/>
      <c r="K57" s="11"/>
    </row>
    <row r="58" spans="1:11">
      <c r="A58" s="166" t="s">
        <v>48</v>
      </c>
      <c r="B58" s="169">
        <v>12</v>
      </c>
      <c r="D58" s="182">
        <v>2941</v>
      </c>
      <c r="E58" s="182"/>
      <c r="F58" s="1">
        <v>2839</v>
      </c>
      <c r="G58" s="4"/>
      <c r="H58" s="2">
        <v>0</v>
      </c>
      <c r="I58" s="11"/>
      <c r="J58" s="2">
        <v>0</v>
      </c>
      <c r="K58" s="11"/>
    </row>
    <row r="59" spans="1:11">
      <c r="A59" s="166" t="s">
        <v>49</v>
      </c>
      <c r="D59" s="2"/>
      <c r="E59" s="2"/>
      <c r="F59" s="1"/>
      <c r="G59" s="2"/>
      <c r="H59" s="1"/>
      <c r="I59" s="2"/>
      <c r="J59" s="2"/>
      <c r="K59" s="11"/>
    </row>
    <row r="60" spans="1:11">
      <c r="A60" s="166" t="s">
        <v>48</v>
      </c>
      <c r="B60" s="169" t="s">
        <v>50</v>
      </c>
      <c r="D60" s="2">
        <v>1600</v>
      </c>
      <c r="E60" s="2"/>
      <c r="F60" s="1">
        <v>1561</v>
      </c>
      <c r="G60" s="2"/>
      <c r="H60" s="2">
        <v>0</v>
      </c>
      <c r="I60" s="10"/>
      <c r="J60" s="2">
        <v>0</v>
      </c>
      <c r="K60" s="11"/>
    </row>
    <row r="61" spans="1:11">
      <c r="A61" s="166" t="s">
        <v>51</v>
      </c>
      <c r="B61" s="169">
        <v>12</v>
      </c>
      <c r="D61" s="2">
        <v>3139</v>
      </c>
      <c r="E61" s="2"/>
      <c r="F61" s="1">
        <v>4408</v>
      </c>
      <c r="G61" s="2"/>
      <c r="H61" s="1">
        <v>1624</v>
      </c>
      <c r="I61" s="11"/>
      <c r="J61" s="2">
        <v>2612</v>
      </c>
      <c r="K61" s="11"/>
    </row>
    <row r="62" spans="1:11" hidden="1">
      <c r="A62" s="166" t="s">
        <v>52</v>
      </c>
      <c r="D62" s="2">
        <v>0</v>
      </c>
      <c r="E62" s="2"/>
      <c r="F62" s="2">
        <v>0</v>
      </c>
      <c r="G62" s="2"/>
      <c r="H62" s="2">
        <v>0</v>
      </c>
      <c r="I62" s="11"/>
      <c r="J62" s="2">
        <v>0</v>
      </c>
      <c r="K62" s="11"/>
    </row>
    <row r="63" spans="1:11">
      <c r="A63" s="166" t="s">
        <v>53</v>
      </c>
      <c r="B63" s="169" t="s">
        <v>54</v>
      </c>
      <c r="D63" s="2">
        <v>337073</v>
      </c>
      <c r="E63" s="2"/>
      <c r="F63" s="1">
        <v>2042031</v>
      </c>
      <c r="G63" s="2"/>
      <c r="H63" s="1">
        <v>337073</v>
      </c>
      <c r="I63" s="11"/>
      <c r="J63" s="3">
        <v>2042031</v>
      </c>
      <c r="K63" s="11"/>
    </row>
    <row r="64" spans="1:11">
      <c r="A64" s="166" t="s">
        <v>56</v>
      </c>
      <c r="B64" s="169">
        <v>12</v>
      </c>
      <c r="D64" s="2">
        <v>65000</v>
      </c>
      <c r="E64" s="2"/>
      <c r="F64" s="1">
        <v>65000</v>
      </c>
      <c r="G64" s="2"/>
      <c r="H64" s="1">
        <v>65000</v>
      </c>
      <c r="I64" s="11"/>
      <c r="J64" s="3">
        <v>65000</v>
      </c>
      <c r="K64" s="11"/>
    </row>
    <row r="65" spans="1:11">
      <c r="A65" s="166" t="s">
        <v>57</v>
      </c>
      <c r="D65" s="2">
        <v>13527</v>
      </c>
      <c r="E65" s="2"/>
      <c r="F65" s="1">
        <v>6735</v>
      </c>
      <c r="G65" s="2"/>
      <c r="H65" s="2">
        <v>0</v>
      </c>
      <c r="I65" s="11"/>
      <c r="J65" s="2">
        <v>0</v>
      </c>
      <c r="K65" s="11"/>
    </row>
    <row r="66" spans="1:11">
      <c r="A66" s="166" t="s">
        <v>58</v>
      </c>
      <c r="D66" s="2">
        <v>4309</v>
      </c>
      <c r="E66" s="2"/>
      <c r="F66" s="1">
        <v>8711</v>
      </c>
      <c r="G66" s="2"/>
      <c r="H66" s="2">
        <v>0</v>
      </c>
      <c r="I66" s="11"/>
      <c r="J66" s="2">
        <v>0</v>
      </c>
      <c r="K66" s="11"/>
    </row>
    <row r="67" spans="1:11" ht="23.4" hidden="1" customHeight="1">
      <c r="A67" s="166" t="s">
        <v>59</v>
      </c>
      <c r="D67" s="2">
        <v>0</v>
      </c>
      <c r="E67" s="2"/>
      <c r="F67" s="2">
        <v>0</v>
      </c>
      <c r="G67" s="2"/>
      <c r="H67" s="2">
        <v>0</v>
      </c>
      <c r="I67" s="11"/>
      <c r="J67" s="2">
        <v>0</v>
      </c>
      <c r="K67" s="11"/>
    </row>
    <row r="68" spans="1:11" hidden="1">
      <c r="A68" s="166" t="s">
        <v>60</v>
      </c>
      <c r="D68" s="2">
        <v>0</v>
      </c>
      <c r="E68" s="2"/>
      <c r="F68" s="2">
        <v>0</v>
      </c>
      <c r="G68" s="2"/>
      <c r="H68" s="2">
        <v>0</v>
      </c>
      <c r="I68" s="11"/>
      <c r="J68" s="2">
        <v>0</v>
      </c>
      <c r="K68" s="11"/>
    </row>
    <row r="69" spans="1:11">
      <c r="A69" s="166" t="s">
        <v>61</v>
      </c>
      <c r="D69" s="2">
        <v>18559</v>
      </c>
      <c r="E69" s="2"/>
      <c r="F69" s="1">
        <v>17326</v>
      </c>
      <c r="G69" s="2"/>
      <c r="H69" s="2">
        <v>645</v>
      </c>
      <c r="I69" s="11"/>
      <c r="J69" s="3">
        <v>28</v>
      </c>
    </row>
    <row r="70" spans="1:11">
      <c r="A70" s="166" t="s">
        <v>62</v>
      </c>
      <c r="D70" s="2"/>
      <c r="E70" s="2"/>
      <c r="F70" s="1"/>
      <c r="G70" s="2"/>
      <c r="H70" s="2"/>
      <c r="I70" s="11"/>
      <c r="J70" s="3"/>
    </row>
    <row r="71" spans="1:11">
      <c r="A71" s="166" t="s">
        <v>63</v>
      </c>
      <c r="B71" s="169">
        <v>5</v>
      </c>
      <c r="D71" s="2">
        <v>13166</v>
      </c>
      <c r="E71" s="2"/>
      <c r="F71" s="2">
        <v>592292</v>
      </c>
      <c r="G71" s="2"/>
      <c r="H71" s="2">
        <v>0</v>
      </c>
      <c r="I71" s="2"/>
      <c r="J71" s="2">
        <v>0</v>
      </c>
    </row>
    <row r="72" spans="1:11" s="168" customFormat="1" ht="22.2">
      <c r="A72" s="168" t="s">
        <v>64</v>
      </c>
      <c r="B72" s="180"/>
      <c r="C72" s="180"/>
      <c r="D72" s="19">
        <f>SUM(D50:D71)</f>
        <v>1600295</v>
      </c>
      <c r="E72" s="5"/>
      <c r="F72" s="19">
        <f>SUM(F50:F71)</f>
        <v>3970259</v>
      </c>
      <c r="G72" s="6"/>
      <c r="H72" s="19">
        <f>SUM(H50:H71)</f>
        <v>519189</v>
      </c>
      <c r="I72" s="6"/>
      <c r="J72" s="19">
        <f>SUM(J50:J71)</f>
        <v>2191842</v>
      </c>
      <c r="K72" s="188"/>
    </row>
    <row r="73" spans="1:11">
      <c r="D73" s="12"/>
      <c r="E73" s="12"/>
      <c r="F73" s="12"/>
      <c r="G73" s="3"/>
      <c r="H73" s="12"/>
      <c r="I73" s="3"/>
      <c r="J73" s="12"/>
    </row>
    <row r="74" spans="1:11" s="168" customFormat="1" ht="21.75" customHeight="1">
      <c r="A74" s="189" t="s">
        <v>65</v>
      </c>
      <c r="B74" s="169"/>
      <c r="C74" s="169"/>
      <c r="D74" s="5"/>
      <c r="E74" s="5"/>
      <c r="F74" s="5"/>
      <c r="G74" s="5"/>
      <c r="H74" s="5"/>
      <c r="I74" s="5"/>
      <c r="J74" s="5"/>
    </row>
    <row r="75" spans="1:11" s="168" customFormat="1" ht="22.2">
      <c r="A75" s="166" t="s">
        <v>66</v>
      </c>
      <c r="B75" s="169">
        <v>10</v>
      </c>
      <c r="C75" s="169"/>
      <c r="D75" s="4">
        <v>212546</v>
      </c>
      <c r="E75" s="8"/>
      <c r="F75" s="1">
        <v>205765</v>
      </c>
      <c r="G75" s="8"/>
      <c r="H75" s="2">
        <v>0</v>
      </c>
      <c r="I75" s="182"/>
      <c r="J75" s="2">
        <v>0</v>
      </c>
    </row>
    <row r="76" spans="1:11" s="168" customFormat="1" ht="21.75" customHeight="1">
      <c r="A76" s="166" t="s">
        <v>67</v>
      </c>
      <c r="B76" s="169">
        <v>12</v>
      </c>
      <c r="C76" s="169"/>
      <c r="D76" s="4">
        <v>259379</v>
      </c>
      <c r="E76" s="5"/>
      <c r="F76" s="4">
        <v>292836</v>
      </c>
      <c r="G76" s="5"/>
      <c r="H76" s="2">
        <v>0</v>
      </c>
      <c r="I76" s="5"/>
      <c r="J76" s="2">
        <v>0</v>
      </c>
      <c r="K76" s="115"/>
    </row>
    <row r="77" spans="1:11" s="168" customFormat="1" ht="21.75" customHeight="1">
      <c r="A77" s="166" t="s">
        <v>68</v>
      </c>
      <c r="B77" s="169">
        <v>12</v>
      </c>
      <c r="C77" s="169"/>
      <c r="D77" s="4">
        <v>2885</v>
      </c>
      <c r="E77" s="5"/>
      <c r="F77" s="4">
        <v>4382</v>
      </c>
      <c r="G77" s="5"/>
      <c r="H77" s="2">
        <v>0</v>
      </c>
      <c r="I77" s="5"/>
      <c r="J77" s="2">
        <v>0</v>
      </c>
      <c r="K77" s="115"/>
    </row>
    <row r="78" spans="1:11" s="168" customFormat="1" ht="21.75" customHeight="1">
      <c r="A78" s="166" t="s">
        <v>69</v>
      </c>
      <c r="B78" s="169" t="s">
        <v>50</v>
      </c>
      <c r="C78" s="169"/>
      <c r="D78" s="4">
        <v>63359</v>
      </c>
      <c r="E78" s="5"/>
      <c r="F78" s="4">
        <v>64328</v>
      </c>
      <c r="G78" s="5"/>
      <c r="H78" s="2">
        <v>0</v>
      </c>
      <c r="I78" s="5"/>
      <c r="J78" s="2">
        <v>0</v>
      </c>
    </row>
    <row r="79" spans="1:11" s="168" customFormat="1" ht="22.2">
      <c r="A79" s="166" t="s">
        <v>70</v>
      </c>
      <c r="B79" s="169">
        <v>12</v>
      </c>
      <c r="C79" s="169"/>
      <c r="D79" s="4">
        <v>27164</v>
      </c>
      <c r="E79" s="8"/>
      <c r="F79" s="1">
        <v>28834</v>
      </c>
      <c r="G79" s="8"/>
      <c r="H79" s="4">
        <v>237</v>
      </c>
      <c r="I79" s="182"/>
      <c r="J79" s="2">
        <v>819</v>
      </c>
    </row>
    <row r="80" spans="1:11" s="168" customFormat="1" ht="22.2">
      <c r="A80" s="166" t="s">
        <v>71</v>
      </c>
      <c r="B80" s="169" t="s">
        <v>54</v>
      </c>
      <c r="C80" s="169"/>
      <c r="D80" s="8">
        <v>1223825</v>
      </c>
      <c r="E80" s="8"/>
      <c r="F80" s="2">
        <v>0</v>
      </c>
      <c r="G80" s="8"/>
      <c r="H80" s="8">
        <v>1223825</v>
      </c>
      <c r="I80" s="182"/>
      <c r="J80" s="2">
        <v>0</v>
      </c>
    </row>
    <row r="81" spans="1:10" s="168" customFormat="1" ht="22.2">
      <c r="A81" s="166" t="s">
        <v>72</v>
      </c>
      <c r="B81" s="169" t="s">
        <v>73</v>
      </c>
      <c r="C81" s="169"/>
      <c r="D81" s="13">
        <v>238934</v>
      </c>
      <c r="E81" s="8"/>
      <c r="F81" s="1">
        <v>233832</v>
      </c>
      <c r="G81" s="8"/>
      <c r="H81" s="2">
        <v>0</v>
      </c>
      <c r="I81" s="182"/>
      <c r="J81" s="2">
        <v>0</v>
      </c>
    </row>
    <row r="82" spans="1:10" s="168" customFormat="1" ht="22.2">
      <c r="A82" s="166" t="s">
        <v>74</v>
      </c>
      <c r="B82" s="169" t="s">
        <v>73</v>
      </c>
      <c r="C82" s="169"/>
      <c r="D82" s="14">
        <v>4084</v>
      </c>
      <c r="E82" s="8"/>
      <c r="F82" s="1">
        <v>4084</v>
      </c>
      <c r="G82" s="8"/>
      <c r="H82" s="8">
        <v>165606</v>
      </c>
      <c r="I82" s="182"/>
      <c r="J82" s="1">
        <v>255255</v>
      </c>
    </row>
    <row r="83" spans="1:10" s="168" customFormat="1" ht="22.2">
      <c r="A83" s="166" t="s">
        <v>75</v>
      </c>
      <c r="B83" s="169"/>
      <c r="C83" s="169"/>
      <c r="D83" s="13">
        <v>112565</v>
      </c>
      <c r="E83" s="8"/>
      <c r="F83" s="1">
        <v>102537</v>
      </c>
      <c r="G83" s="8"/>
      <c r="H83" s="2">
        <v>0</v>
      </c>
      <c r="I83" s="182"/>
      <c r="J83" s="2">
        <v>0</v>
      </c>
    </row>
    <row r="84" spans="1:10" s="168" customFormat="1" ht="22.2">
      <c r="A84" s="166" t="s">
        <v>76</v>
      </c>
      <c r="B84" s="169"/>
      <c r="C84" s="169"/>
      <c r="D84" s="13">
        <v>12725</v>
      </c>
      <c r="E84" s="8"/>
      <c r="F84" s="1">
        <v>11858</v>
      </c>
      <c r="G84" s="8"/>
      <c r="H84" s="8">
        <v>12725</v>
      </c>
      <c r="I84" s="182"/>
      <c r="J84" s="1">
        <v>11858</v>
      </c>
    </row>
    <row r="85" spans="1:10" s="168" customFormat="1" ht="22.2">
      <c r="A85" s="166" t="s">
        <v>77</v>
      </c>
      <c r="B85" s="169"/>
      <c r="C85" s="169"/>
      <c r="D85" s="8">
        <v>32471</v>
      </c>
      <c r="E85" s="8"/>
      <c r="F85" s="1">
        <v>30288</v>
      </c>
      <c r="G85" s="8"/>
      <c r="H85" s="13">
        <v>165</v>
      </c>
      <c r="I85" s="182"/>
      <c r="J85" s="1">
        <v>165</v>
      </c>
    </row>
    <row r="86" spans="1:10" s="168" customFormat="1" ht="21.6" customHeight="1">
      <c r="A86" s="168" t="s">
        <v>78</v>
      </c>
      <c r="B86" s="180"/>
      <c r="C86" s="180"/>
      <c r="D86" s="19">
        <f>SUM(D75:D85)</f>
        <v>2189937</v>
      </c>
      <c r="E86" s="5"/>
      <c r="F86" s="19">
        <f>SUM(F75:F85)</f>
        <v>978744</v>
      </c>
      <c r="G86" s="6"/>
      <c r="H86" s="19">
        <f>SUM(H75:H85)</f>
        <v>1402558</v>
      </c>
      <c r="I86" s="6"/>
      <c r="J86" s="19">
        <f>SUM(J75:J85)</f>
        <v>268097</v>
      </c>
    </row>
    <row r="87" spans="1:10" s="168" customFormat="1" ht="22.2">
      <c r="B87" s="180"/>
      <c r="C87" s="180"/>
      <c r="D87" s="5"/>
      <c r="E87" s="5"/>
      <c r="F87" s="5"/>
      <c r="G87" s="5"/>
      <c r="H87" s="5"/>
      <c r="I87" s="5"/>
      <c r="J87" s="5"/>
    </row>
    <row r="88" spans="1:10" s="168" customFormat="1" ht="21.75" customHeight="1">
      <c r="A88" s="190" t="s">
        <v>79</v>
      </c>
      <c r="B88" s="180"/>
      <c r="C88" s="180"/>
      <c r="D88" s="21">
        <f>D72+D86</f>
        <v>3790232</v>
      </c>
      <c r="E88" s="5"/>
      <c r="F88" s="21">
        <f>F72+F86</f>
        <v>4949003</v>
      </c>
      <c r="G88" s="6"/>
      <c r="H88" s="21">
        <f>H72+H86</f>
        <v>1921747</v>
      </c>
      <c r="I88" s="6"/>
      <c r="J88" s="21">
        <f>J72+J86</f>
        <v>2459939</v>
      </c>
    </row>
    <row r="89" spans="1:10" s="168" customFormat="1" ht="22.2">
      <c r="B89" s="180"/>
      <c r="C89" s="180"/>
      <c r="D89" s="5"/>
      <c r="E89" s="5"/>
      <c r="F89" s="5"/>
      <c r="G89" s="6"/>
      <c r="H89" s="5"/>
      <c r="I89" s="6"/>
      <c r="J89" s="5"/>
    </row>
    <row r="90" spans="1:10" ht="21.6" customHeight="1">
      <c r="A90" s="329" t="str">
        <f>A41</f>
        <v>บริษัท ไพร์ม โรด เพาเวอร์ จำกัด (มหาชน) และบริษัทย่อย</v>
      </c>
      <c r="B90" s="329"/>
      <c r="C90" s="329"/>
      <c r="D90" s="329"/>
      <c r="E90" s="329"/>
      <c r="F90" s="329"/>
      <c r="G90" s="329"/>
      <c r="H90" s="164"/>
      <c r="I90" s="164"/>
      <c r="J90" s="164"/>
    </row>
    <row r="91" spans="1:10" ht="21.6" customHeight="1">
      <c r="A91" s="329" t="s">
        <v>1</v>
      </c>
      <c r="B91" s="329"/>
      <c r="C91" s="329"/>
      <c r="D91" s="329"/>
      <c r="E91" s="329"/>
      <c r="F91" s="329"/>
      <c r="G91" s="329"/>
      <c r="H91" s="164"/>
      <c r="I91" s="164"/>
      <c r="J91" s="164"/>
    </row>
    <row r="92" spans="1:10" ht="21.6" customHeight="1">
      <c r="D92" s="178"/>
      <c r="E92" s="178"/>
      <c r="F92" s="178"/>
      <c r="G92" s="185"/>
      <c r="H92" s="178"/>
      <c r="I92" s="185"/>
      <c r="J92" s="178"/>
    </row>
    <row r="93" spans="1:10" ht="21.6" customHeight="1">
      <c r="A93" s="164"/>
      <c r="B93" s="180"/>
      <c r="C93" s="180"/>
      <c r="D93" s="336" t="s">
        <v>2</v>
      </c>
      <c r="E93" s="336"/>
      <c r="F93" s="336"/>
      <c r="G93" s="168"/>
      <c r="H93" s="336" t="s">
        <v>3</v>
      </c>
      <c r="I93" s="336"/>
      <c r="J93" s="336"/>
    </row>
    <row r="94" spans="1:10" ht="21.6" customHeight="1">
      <c r="A94" s="173"/>
      <c r="D94" s="170" t="s">
        <v>292</v>
      </c>
      <c r="E94" s="166"/>
      <c r="F94" s="171" t="s">
        <v>4</v>
      </c>
      <c r="G94" s="172"/>
      <c r="H94" s="170" t="s">
        <v>292</v>
      </c>
      <c r="I94" s="171"/>
      <c r="J94" s="171" t="s">
        <v>4</v>
      </c>
    </row>
    <row r="95" spans="1:10" ht="21.6" customHeight="1">
      <c r="A95" s="186" t="s">
        <v>41</v>
      </c>
      <c r="B95" s="169" t="s">
        <v>6</v>
      </c>
      <c r="D95" s="174">
        <v>2569</v>
      </c>
      <c r="E95" s="171"/>
      <c r="F95" s="171">
        <v>2568</v>
      </c>
      <c r="G95" s="172"/>
      <c r="H95" s="171">
        <v>2569</v>
      </c>
      <c r="I95" s="171"/>
      <c r="J95" s="171">
        <v>2568</v>
      </c>
    </row>
    <row r="96" spans="1:10" ht="21.6" customHeight="1">
      <c r="A96" s="173"/>
      <c r="D96" s="171" t="s">
        <v>7</v>
      </c>
      <c r="E96" s="171"/>
      <c r="F96" s="171" t="s">
        <v>8</v>
      </c>
      <c r="G96" s="172"/>
      <c r="H96" s="171" t="s">
        <v>7</v>
      </c>
      <c r="I96" s="171"/>
      <c r="J96" s="171" t="s">
        <v>8</v>
      </c>
    </row>
    <row r="97" spans="1:11" ht="21.6" customHeight="1">
      <c r="A97" s="164"/>
      <c r="D97" s="337" t="s">
        <v>9</v>
      </c>
      <c r="E97" s="337"/>
      <c r="F97" s="337"/>
      <c r="G97" s="337"/>
      <c r="H97" s="337"/>
      <c r="I97" s="337"/>
      <c r="J97" s="337"/>
    </row>
    <row r="98" spans="1:11" ht="21.75" customHeight="1">
      <c r="A98" s="175" t="s">
        <v>80</v>
      </c>
      <c r="D98" s="3"/>
      <c r="E98" s="4"/>
      <c r="F98" s="3"/>
      <c r="G98" s="3"/>
      <c r="H98" s="3"/>
      <c r="I98" s="3"/>
      <c r="J98" s="3"/>
    </row>
    <row r="99" spans="1:11" ht="21.75" customHeight="1">
      <c r="A99" s="166" t="s">
        <v>81</v>
      </c>
      <c r="B99" s="169">
        <v>15</v>
      </c>
      <c r="D99" s="3"/>
      <c r="E99" s="4"/>
      <c r="F99" s="3"/>
      <c r="G99" s="3"/>
      <c r="H99" s="3"/>
      <c r="I99" s="3"/>
      <c r="J99" s="3"/>
    </row>
    <row r="100" spans="1:11" ht="21.75" customHeight="1" thickBot="1">
      <c r="A100" s="166" t="s">
        <v>82</v>
      </c>
      <c r="D100" s="15">
        <v>6807000</v>
      </c>
      <c r="E100" s="182"/>
      <c r="F100" s="15">
        <v>6805000</v>
      </c>
      <c r="H100" s="15">
        <v>6807000</v>
      </c>
      <c r="J100" s="15">
        <v>6805000</v>
      </c>
    </row>
    <row r="101" spans="1:11" ht="21.75" customHeight="1" thickTop="1">
      <c r="A101" s="166" t="s">
        <v>83</v>
      </c>
      <c r="D101" s="182">
        <f>+'SH - 12'!C54</f>
        <v>4254485</v>
      </c>
      <c r="E101" s="182"/>
      <c r="F101" s="4">
        <v>4254485</v>
      </c>
      <c r="H101" s="4">
        <f>+'SH - 13'!C41</f>
        <v>4254485</v>
      </c>
      <c r="J101" s="4">
        <v>4254485</v>
      </c>
    </row>
    <row r="102" spans="1:11">
      <c r="A102" s="166" t="s">
        <v>84</v>
      </c>
      <c r="D102" s="3">
        <f>+'SH - 12'!E54</f>
        <v>-1559619</v>
      </c>
      <c r="E102" s="182"/>
      <c r="F102" s="2">
        <v>-1559619</v>
      </c>
      <c r="G102" s="2"/>
      <c r="H102" s="2">
        <v>0</v>
      </c>
      <c r="J102" s="2">
        <v>0</v>
      </c>
    </row>
    <row r="103" spans="1:11">
      <c r="A103" s="166" t="s">
        <v>284</v>
      </c>
      <c r="B103" s="169" t="s">
        <v>319</v>
      </c>
      <c r="D103" s="4">
        <f>+'SH - 12'!G54</f>
        <v>-1664062</v>
      </c>
      <c r="E103" s="16"/>
      <c r="F103" s="3">
        <v>-2077484</v>
      </c>
      <c r="H103" s="2">
        <v>0</v>
      </c>
      <c r="I103" s="2"/>
      <c r="J103" s="2">
        <v>0</v>
      </c>
    </row>
    <row r="104" spans="1:11">
      <c r="A104" s="166" t="s">
        <v>85</v>
      </c>
      <c r="D104" s="2">
        <v>0</v>
      </c>
      <c r="E104" s="16"/>
      <c r="F104" s="2">
        <v>0</v>
      </c>
      <c r="G104" s="2"/>
      <c r="H104" s="2">
        <v>37964</v>
      </c>
      <c r="J104" s="4">
        <v>37964</v>
      </c>
    </row>
    <row r="105" spans="1:11">
      <c r="A105" s="166" t="s">
        <v>86</v>
      </c>
      <c r="D105" s="2">
        <v>0</v>
      </c>
      <c r="E105" s="16"/>
      <c r="F105" s="2">
        <v>0</v>
      </c>
      <c r="G105" s="2"/>
      <c r="H105" s="2">
        <v>21101</v>
      </c>
      <c r="J105" s="4">
        <v>21101</v>
      </c>
    </row>
    <row r="106" spans="1:11">
      <c r="A106" s="166" t="s">
        <v>330</v>
      </c>
      <c r="D106" s="3"/>
      <c r="E106" s="166"/>
      <c r="F106" s="166"/>
      <c r="G106" s="166"/>
      <c r="H106" s="3"/>
      <c r="I106" s="166"/>
      <c r="J106" s="17"/>
    </row>
    <row r="107" spans="1:11">
      <c r="A107" s="166" t="s">
        <v>88</v>
      </c>
      <c r="D107" s="4"/>
      <c r="E107" s="182"/>
      <c r="F107" s="182"/>
      <c r="H107" s="4"/>
      <c r="J107" s="4"/>
    </row>
    <row r="108" spans="1:11">
      <c r="A108" s="166" t="s">
        <v>89</v>
      </c>
      <c r="D108" s="2">
        <v>19836</v>
      </c>
      <c r="E108" s="182"/>
      <c r="F108" s="182">
        <v>19836</v>
      </c>
      <c r="H108" s="2">
        <v>0</v>
      </c>
      <c r="I108" s="2"/>
      <c r="J108" s="2">
        <v>0</v>
      </c>
    </row>
    <row r="109" spans="1:11">
      <c r="A109" s="166" t="s">
        <v>90</v>
      </c>
      <c r="B109" s="169">
        <v>2</v>
      </c>
      <c r="D109" s="4">
        <v>863106</v>
      </c>
      <c r="E109" s="16"/>
      <c r="F109" s="3">
        <v>1121937</v>
      </c>
      <c r="H109" s="2">
        <v>-1299932</v>
      </c>
      <c r="I109" s="2"/>
      <c r="J109" s="2">
        <v>-1454523</v>
      </c>
    </row>
    <row r="110" spans="1:11">
      <c r="A110" s="166" t="s">
        <v>91</v>
      </c>
      <c r="B110" s="169">
        <v>2</v>
      </c>
      <c r="D110" s="4">
        <v>-68350</v>
      </c>
      <c r="E110" s="182"/>
      <c r="F110" s="3">
        <v>-110686</v>
      </c>
      <c r="H110" s="2">
        <v>-49575</v>
      </c>
      <c r="I110" s="2"/>
      <c r="J110" s="2">
        <v>-91911</v>
      </c>
    </row>
    <row r="111" spans="1:11" ht="22.2">
      <c r="A111" s="168" t="s">
        <v>92</v>
      </c>
      <c r="D111" s="22">
        <f>SUM(D101:D110)</f>
        <v>1845396</v>
      </c>
      <c r="E111" s="183"/>
      <c r="F111" s="22">
        <f>SUM(F101:F110)</f>
        <v>1648469</v>
      </c>
      <c r="G111" s="183"/>
      <c r="H111" s="22">
        <f>SUM(H101:H110)</f>
        <v>2964043</v>
      </c>
      <c r="I111" s="183"/>
      <c r="J111" s="191">
        <f>SUM(J101:J110)</f>
        <v>2767116</v>
      </c>
      <c r="K111" s="192"/>
    </row>
    <row r="112" spans="1:11">
      <c r="A112" s="166" t="s">
        <v>93</v>
      </c>
      <c r="D112" s="111">
        <v>184832</v>
      </c>
      <c r="E112" s="182"/>
      <c r="F112" s="16">
        <v>179081</v>
      </c>
      <c r="H112" s="2">
        <v>0</v>
      </c>
      <c r="I112" s="2"/>
      <c r="J112" s="2">
        <v>0</v>
      </c>
      <c r="K112" s="193"/>
    </row>
    <row r="113" spans="1:11" s="168" customFormat="1" ht="22.2">
      <c r="A113" s="168" t="s">
        <v>94</v>
      </c>
      <c r="B113" s="180"/>
      <c r="C113" s="180"/>
      <c r="D113" s="19">
        <f>+D111+D112</f>
        <v>2030228</v>
      </c>
      <c r="E113" s="183"/>
      <c r="F113" s="19">
        <f>+F111+F112</f>
        <v>1827550</v>
      </c>
      <c r="H113" s="19">
        <f>+H111+H112</f>
        <v>2964043</v>
      </c>
      <c r="J113" s="19">
        <f>+J111+J112</f>
        <v>2767116</v>
      </c>
      <c r="K113" s="192"/>
    </row>
    <row r="114" spans="1:11">
      <c r="D114" s="3"/>
      <c r="E114" s="166"/>
      <c r="F114" s="166"/>
      <c r="G114" s="166"/>
      <c r="H114" s="3"/>
      <c r="I114" s="166"/>
      <c r="J114" s="166"/>
      <c r="K114" s="192"/>
    </row>
    <row r="115" spans="1:11" s="168" customFormat="1" ht="22.8" thickBot="1">
      <c r="A115" s="168" t="s">
        <v>95</v>
      </c>
      <c r="B115" s="180"/>
      <c r="C115" s="180"/>
      <c r="D115" s="20">
        <f>+D88+D113</f>
        <v>5820460</v>
      </c>
      <c r="E115" s="183"/>
      <c r="F115" s="20">
        <f>+F88+F113</f>
        <v>6776553</v>
      </c>
      <c r="H115" s="20">
        <f>+H88+H113</f>
        <v>4885790</v>
      </c>
      <c r="J115" s="194">
        <f>+J88+J113</f>
        <v>5227055</v>
      </c>
      <c r="K115" s="195"/>
    </row>
    <row r="116" spans="1:11" ht="21.75" customHeight="1" thickTop="1">
      <c r="C116" s="18"/>
      <c r="D116" s="9"/>
      <c r="E116" s="18"/>
      <c r="F116" s="18"/>
      <c r="G116" s="18"/>
      <c r="H116" s="9"/>
      <c r="I116" s="18"/>
      <c r="J116" s="18"/>
    </row>
    <row r="117" spans="1:11" s="168" customFormat="1" ht="21.75" customHeight="1">
      <c r="B117" s="180"/>
      <c r="C117" s="180"/>
      <c r="D117" s="5"/>
      <c r="E117" s="5"/>
      <c r="F117" s="5"/>
      <c r="G117" s="5"/>
      <c r="H117" s="5"/>
      <c r="I117" s="5"/>
      <c r="J117" s="5"/>
    </row>
    <row r="118" spans="1:11" ht="21.75" customHeight="1">
      <c r="B118" s="196"/>
      <c r="D118" s="3"/>
      <c r="G118" s="198"/>
      <c r="I118" s="198"/>
    </row>
    <row r="119" spans="1:11" ht="21.75" customHeight="1">
      <c r="B119" s="199"/>
      <c r="G119" s="197"/>
      <c r="I119" s="197"/>
    </row>
    <row r="120" spans="1:11" ht="21.75" customHeight="1">
      <c r="B120" s="200"/>
      <c r="G120" s="197"/>
      <c r="I120" s="197"/>
    </row>
    <row r="121" spans="1:11" ht="21.75" customHeight="1">
      <c r="B121" s="200"/>
      <c r="G121" s="197"/>
      <c r="I121" s="197"/>
    </row>
    <row r="122" spans="1:11" ht="21.75" customHeight="1">
      <c r="B122" s="201"/>
      <c r="G122" s="197"/>
      <c r="I122" s="197"/>
    </row>
    <row r="123" spans="1:11" ht="21.75" customHeight="1">
      <c r="B123" s="201"/>
      <c r="G123" s="197"/>
      <c r="I123" s="197"/>
    </row>
    <row r="124" spans="1:11" ht="21.75" customHeight="1">
      <c r="B124" s="201"/>
      <c r="G124" s="197"/>
      <c r="I124" s="197"/>
    </row>
    <row r="125" spans="1:11" ht="21.75" customHeight="1">
      <c r="G125" s="198"/>
      <c r="I125" s="198"/>
    </row>
    <row r="126" spans="1:11" ht="21.75" customHeight="1">
      <c r="G126" s="198"/>
      <c r="I126" s="198"/>
    </row>
    <row r="127" spans="1:11" ht="21.75" customHeight="1">
      <c r="G127" s="198"/>
      <c r="I127" s="198"/>
    </row>
    <row r="128" spans="1:11" ht="21.75" customHeight="1">
      <c r="G128" s="198"/>
      <c r="I128" s="198"/>
    </row>
    <row r="129" spans="7:9" ht="21.75" customHeight="1">
      <c r="G129" s="198"/>
      <c r="I129" s="198"/>
    </row>
    <row r="130" spans="7:9" ht="21.75" customHeight="1">
      <c r="G130" s="198"/>
      <c r="I130" s="198"/>
    </row>
    <row r="131" spans="7:9" ht="21.75" customHeight="1">
      <c r="G131" s="198"/>
      <c r="I131" s="198"/>
    </row>
    <row r="132" spans="7:9" ht="21.75" customHeight="1">
      <c r="G132" s="198"/>
      <c r="I132" s="198"/>
    </row>
    <row r="133" spans="7:9" ht="21.75" customHeight="1">
      <c r="G133" s="198"/>
      <c r="I133" s="198"/>
    </row>
    <row r="134" spans="7:9" ht="21.75" customHeight="1">
      <c r="G134" s="198"/>
      <c r="I134" s="198"/>
    </row>
    <row r="135" spans="7:9" ht="21.75" customHeight="1">
      <c r="G135" s="198"/>
      <c r="I135" s="198"/>
    </row>
    <row r="136" spans="7:9" ht="21.75" customHeight="1">
      <c r="G136" s="198"/>
      <c r="I136" s="198"/>
    </row>
    <row r="137" spans="7:9" ht="21.75" customHeight="1">
      <c r="G137" s="198"/>
      <c r="I137" s="198"/>
    </row>
    <row r="138" spans="7:9" ht="21.75" customHeight="1">
      <c r="G138" s="198"/>
      <c r="I138" s="198"/>
    </row>
    <row r="139" spans="7:9" ht="21.75" customHeight="1">
      <c r="G139" s="198"/>
      <c r="I139" s="198"/>
    </row>
    <row r="140" spans="7:9" ht="21.75" customHeight="1">
      <c r="G140" s="198"/>
      <c r="I140" s="198"/>
    </row>
    <row r="141" spans="7:9" ht="21.75" customHeight="1">
      <c r="G141" s="198"/>
      <c r="I141" s="198"/>
    </row>
    <row r="142" spans="7:9" ht="21.75" customHeight="1">
      <c r="G142" s="198"/>
      <c r="I142" s="198"/>
    </row>
    <row r="143" spans="7:9" ht="21.75" customHeight="1">
      <c r="G143" s="198"/>
      <c r="I143" s="198"/>
    </row>
    <row r="144" spans="7:9" ht="21.75" customHeight="1">
      <c r="G144" s="198"/>
      <c r="I144" s="198"/>
    </row>
    <row r="145" spans="7:9" ht="21.75" customHeight="1">
      <c r="G145" s="198"/>
      <c r="I145" s="198"/>
    </row>
    <row r="146" spans="7:9" ht="21.75" customHeight="1">
      <c r="G146" s="198"/>
      <c r="I146" s="198"/>
    </row>
    <row r="147" spans="7:9" ht="21.75" customHeight="1">
      <c r="G147" s="198"/>
      <c r="I147" s="198"/>
    </row>
    <row r="148" spans="7:9" ht="21.75" customHeight="1">
      <c r="G148" s="198"/>
      <c r="I148" s="198"/>
    </row>
    <row r="149" spans="7:9" ht="21.75" customHeight="1">
      <c r="G149" s="198"/>
      <c r="I149" s="198"/>
    </row>
    <row r="150" spans="7:9" ht="21.75" customHeight="1">
      <c r="G150" s="198"/>
      <c r="I150" s="198"/>
    </row>
    <row r="151" spans="7:9" ht="21.75" customHeight="1">
      <c r="G151" s="198"/>
      <c r="I151" s="198"/>
    </row>
    <row r="152" spans="7:9" ht="21.75" customHeight="1">
      <c r="G152" s="198"/>
      <c r="I152" s="198"/>
    </row>
    <row r="153" spans="7:9" ht="21.75" customHeight="1">
      <c r="G153" s="198"/>
      <c r="I153" s="198"/>
    </row>
    <row r="154" spans="7:9" ht="21.75" customHeight="1">
      <c r="G154" s="198"/>
      <c r="I154" s="198"/>
    </row>
    <row r="155" spans="7:9" ht="21.75" customHeight="1">
      <c r="G155" s="198"/>
      <c r="I155" s="198"/>
    </row>
    <row r="156" spans="7:9" ht="21.75" customHeight="1">
      <c r="G156" s="198"/>
      <c r="I156" s="198"/>
    </row>
    <row r="157" spans="7:9" ht="21.75" customHeight="1">
      <c r="G157" s="198"/>
      <c r="I157" s="198"/>
    </row>
    <row r="158" spans="7:9" ht="21.75" customHeight="1">
      <c r="G158" s="198"/>
      <c r="I158" s="198"/>
    </row>
    <row r="159" spans="7:9" ht="21.75" customHeight="1">
      <c r="G159" s="198"/>
      <c r="I159" s="198"/>
    </row>
    <row r="160" spans="7:9" ht="21.75" customHeight="1">
      <c r="G160" s="198"/>
      <c r="I160" s="198"/>
    </row>
    <row r="161" spans="7:9" ht="21.75" customHeight="1">
      <c r="G161" s="198"/>
      <c r="I161" s="198"/>
    </row>
    <row r="162" spans="7:9" ht="21.75" customHeight="1">
      <c r="G162" s="198"/>
      <c r="I162" s="198"/>
    </row>
    <row r="163" spans="7:9" ht="21.75" customHeight="1">
      <c r="G163" s="198"/>
      <c r="I163" s="198"/>
    </row>
    <row r="164" spans="7:9" ht="21.75" customHeight="1">
      <c r="G164" s="198"/>
      <c r="I164" s="198"/>
    </row>
    <row r="165" spans="7:9" ht="21.75" customHeight="1">
      <c r="G165" s="198"/>
      <c r="I165" s="198"/>
    </row>
    <row r="166" spans="7:9" ht="21.75" customHeight="1">
      <c r="G166" s="198"/>
      <c r="I166" s="198"/>
    </row>
    <row r="167" spans="7:9" ht="21.75" customHeight="1">
      <c r="G167" s="198"/>
      <c r="I167" s="198"/>
    </row>
    <row r="168" spans="7:9" ht="21.75" customHeight="1">
      <c r="G168" s="198"/>
      <c r="I168" s="198"/>
    </row>
    <row r="169" spans="7:9" ht="21.75" customHeight="1">
      <c r="G169" s="198"/>
      <c r="I169" s="198"/>
    </row>
    <row r="170" spans="7:9" ht="21.75" customHeight="1">
      <c r="G170" s="198"/>
      <c r="I170" s="198"/>
    </row>
    <row r="171" spans="7:9" ht="21.75" customHeight="1">
      <c r="G171" s="198"/>
      <c r="I171" s="198"/>
    </row>
    <row r="172" spans="7:9" ht="21.75" customHeight="1">
      <c r="G172" s="198"/>
      <c r="I172" s="198"/>
    </row>
    <row r="173" spans="7:9" ht="21.75" customHeight="1">
      <c r="G173" s="198"/>
      <c r="I173" s="198"/>
    </row>
    <row r="174" spans="7:9" ht="21.75" customHeight="1">
      <c r="G174" s="198"/>
      <c r="I174" s="198"/>
    </row>
    <row r="175" spans="7:9" ht="21.75" customHeight="1">
      <c r="G175" s="198"/>
      <c r="I175" s="198"/>
    </row>
    <row r="176" spans="7:9" ht="21.75" customHeight="1">
      <c r="G176" s="198"/>
      <c r="I176" s="198"/>
    </row>
    <row r="177" spans="7:9" ht="21.75" customHeight="1">
      <c r="G177" s="198"/>
      <c r="I177" s="198"/>
    </row>
    <row r="178" spans="7:9" ht="21.75" customHeight="1">
      <c r="G178" s="198"/>
      <c r="I178" s="198"/>
    </row>
    <row r="179" spans="7:9" ht="21.75" customHeight="1">
      <c r="G179" s="198"/>
      <c r="I179" s="198"/>
    </row>
    <row r="180" spans="7:9" ht="21.75" customHeight="1">
      <c r="G180" s="198"/>
      <c r="I180" s="198"/>
    </row>
    <row r="181" spans="7:9" ht="21.75" customHeight="1">
      <c r="G181" s="198"/>
      <c r="I181" s="198"/>
    </row>
    <row r="182" spans="7:9" ht="21.75" customHeight="1">
      <c r="G182" s="198"/>
      <c r="I182" s="198"/>
    </row>
    <row r="183" spans="7:9" ht="21.75" customHeight="1">
      <c r="G183" s="198"/>
      <c r="I183" s="198"/>
    </row>
    <row r="184" spans="7:9" ht="21.75" customHeight="1">
      <c r="G184" s="198"/>
      <c r="I184" s="198"/>
    </row>
    <row r="185" spans="7:9" ht="21.75" customHeight="1">
      <c r="G185" s="198"/>
      <c r="I185" s="198"/>
    </row>
    <row r="186" spans="7:9" ht="21.75" customHeight="1">
      <c r="G186" s="198"/>
      <c r="I186" s="198"/>
    </row>
    <row r="187" spans="7:9" ht="21.75" customHeight="1">
      <c r="G187" s="198"/>
      <c r="I187" s="198"/>
    </row>
    <row r="188" spans="7:9" ht="21.75" customHeight="1">
      <c r="G188" s="198"/>
      <c r="I188" s="198"/>
    </row>
    <row r="189" spans="7:9" ht="21.75" customHeight="1">
      <c r="G189" s="198"/>
      <c r="I189" s="198"/>
    </row>
    <row r="190" spans="7:9" ht="21.75" customHeight="1">
      <c r="G190" s="198"/>
      <c r="I190" s="198"/>
    </row>
    <row r="191" spans="7:9" ht="21.75" customHeight="1">
      <c r="G191" s="198"/>
      <c r="I191" s="198"/>
    </row>
    <row r="192" spans="7:9" ht="21.75" customHeight="1">
      <c r="G192" s="198"/>
      <c r="I192" s="198"/>
    </row>
    <row r="193" spans="7:9" ht="21.75" customHeight="1">
      <c r="G193" s="198"/>
      <c r="I193" s="198"/>
    </row>
    <row r="194" spans="7:9" ht="21.75" customHeight="1">
      <c r="G194" s="198"/>
      <c r="I194" s="198"/>
    </row>
    <row r="195" spans="7:9" ht="21.75" customHeight="1">
      <c r="G195" s="198"/>
      <c r="I195" s="198"/>
    </row>
    <row r="196" spans="7:9" ht="21.75" customHeight="1">
      <c r="G196" s="198"/>
      <c r="I196" s="198"/>
    </row>
    <row r="197" spans="7:9" ht="21.75" customHeight="1">
      <c r="G197" s="198"/>
      <c r="I197" s="198"/>
    </row>
    <row r="198" spans="7:9" ht="21.75" customHeight="1">
      <c r="G198" s="198"/>
      <c r="I198" s="198"/>
    </row>
    <row r="199" spans="7:9" ht="21.75" customHeight="1">
      <c r="G199" s="198"/>
      <c r="I199" s="198"/>
    </row>
    <row r="200" spans="7:9" ht="21.75" customHeight="1">
      <c r="G200" s="198"/>
      <c r="I200" s="198"/>
    </row>
    <row r="201" spans="7:9" ht="21.75" customHeight="1">
      <c r="G201" s="198"/>
      <c r="I201" s="198"/>
    </row>
    <row r="202" spans="7:9" ht="21.75" customHeight="1">
      <c r="G202" s="198"/>
      <c r="I202" s="198"/>
    </row>
    <row r="203" spans="7:9" ht="21.75" customHeight="1">
      <c r="G203" s="198"/>
      <c r="I203" s="198"/>
    </row>
    <row r="204" spans="7:9" ht="21.75" customHeight="1">
      <c r="G204" s="198"/>
      <c r="I204" s="198"/>
    </row>
    <row r="205" spans="7:9" ht="21.75" customHeight="1">
      <c r="G205" s="198"/>
      <c r="I205" s="198"/>
    </row>
    <row r="206" spans="7:9" ht="21.75" customHeight="1">
      <c r="G206" s="198"/>
      <c r="I206" s="198"/>
    </row>
    <row r="207" spans="7:9" ht="21.75" customHeight="1">
      <c r="G207" s="198"/>
      <c r="I207" s="198"/>
    </row>
    <row r="208" spans="7:9" ht="21.75" customHeight="1">
      <c r="G208" s="198"/>
      <c r="I208" s="198"/>
    </row>
    <row r="209" spans="7:9" ht="21.75" customHeight="1">
      <c r="G209" s="198"/>
      <c r="I209" s="198"/>
    </row>
    <row r="210" spans="7:9" ht="21.75" customHeight="1">
      <c r="G210" s="198"/>
      <c r="I210" s="198"/>
    </row>
    <row r="211" spans="7:9" ht="21.75" customHeight="1">
      <c r="G211" s="198"/>
      <c r="I211" s="198"/>
    </row>
    <row r="212" spans="7:9" ht="21.75" customHeight="1">
      <c r="G212" s="198"/>
      <c r="I212" s="198"/>
    </row>
    <row r="213" spans="7:9" ht="21.75" customHeight="1">
      <c r="G213" s="198"/>
      <c r="I213" s="198"/>
    </row>
    <row r="214" spans="7:9" ht="21.75" customHeight="1">
      <c r="G214" s="198"/>
      <c r="I214" s="198"/>
    </row>
    <row r="215" spans="7:9" ht="21.75" customHeight="1">
      <c r="G215" s="198"/>
      <c r="I215" s="198"/>
    </row>
    <row r="216" spans="7:9" ht="21.75" customHeight="1">
      <c r="G216" s="198"/>
      <c r="I216" s="198"/>
    </row>
    <row r="217" spans="7:9" ht="21.75" customHeight="1">
      <c r="G217" s="198"/>
      <c r="I217" s="198"/>
    </row>
    <row r="218" spans="7:9" ht="21.75" customHeight="1">
      <c r="G218" s="198"/>
      <c r="I218" s="198"/>
    </row>
    <row r="219" spans="7:9" ht="21.75" customHeight="1">
      <c r="G219" s="198"/>
      <c r="I219" s="198"/>
    </row>
    <row r="220" spans="7:9" ht="21.75" customHeight="1">
      <c r="G220" s="198"/>
      <c r="I220" s="198"/>
    </row>
    <row r="221" spans="7:9" ht="21.75" customHeight="1">
      <c r="G221" s="198"/>
      <c r="I221" s="198"/>
    </row>
    <row r="222" spans="7:9" ht="21.75" customHeight="1">
      <c r="G222" s="198"/>
      <c r="I222" s="198"/>
    </row>
    <row r="223" spans="7:9" ht="21.75" customHeight="1">
      <c r="G223" s="198"/>
      <c r="I223" s="198"/>
    </row>
    <row r="224" spans="7:9" ht="21.75" customHeight="1">
      <c r="G224" s="198"/>
      <c r="I224" s="198"/>
    </row>
    <row r="225" spans="7:9" ht="21.75" customHeight="1">
      <c r="G225" s="198"/>
      <c r="I225" s="198"/>
    </row>
    <row r="226" spans="7:9" ht="21.75" customHeight="1">
      <c r="G226" s="198"/>
      <c r="I226" s="198"/>
    </row>
    <row r="227" spans="7:9" ht="21.75" customHeight="1">
      <c r="G227" s="198"/>
      <c r="I227" s="198"/>
    </row>
    <row r="228" spans="7:9" ht="21.75" customHeight="1">
      <c r="G228" s="198"/>
      <c r="I228" s="198"/>
    </row>
    <row r="229" spans="7:9" ht="21.75" customHeight="1">
      <c r="G229" s="198"/>
      <c r="I229" s="198"/>
    </row>
    <row r="230" spans="7:9" ht="21.75" customHeight="1">
      <c r="G230" s="198"/>
      <c r="I230" s="198"/>
    </row>
    <row r="231" spans="7:9" ht="21.75" customHeight="1">
      <c r="G231" s="198"/>
      <c r="I231" s="198"/>
    </row>
    <row r="232" spans="7:9" ht="21.75" customHeight="1">
      <c r="G232" s="198"/>
      <c r="I232" s="198"/>
    </row>
    <row r="233" spans="7:9" ht="21.75" customHeight="1">
      <c r="G233" s="198"/>
      <c r="I233" s="198"/>
    </row>
    <row r="234" spans="7:9" ht="21.75" customHeight="1">
      <c r="G234" s="198"/>
      <c r="I234" s="198"/>
    </row>
    <row r="235" spans="7:9" ht="21.75" customHeight="1">
      <c r="G235" s="198"/>
      <c r="I235" s="198"/>
    </row>
    <row r="236" spans="7:9" ht="21.75" customHeight="1">
      <c r="G236" s="198"/>
      <c r="I236" s="198"/>
    </row>
    <row r="237" spans="7:9" ht="21.75" customHeight="1">
      <c r="G237" s="198"/>
      <c r="I237" s="198"/>
    </row>
    <row r="238" spans="7:9" ht="21.75" customHeight="1">
      <c r="G238" s="198"/>
      <c r="I238" s="198"/>
    </row>
    <row r="239" spans="7:9" ht="21.75" customHeight="1">
      <c r="G239" s="198"/>
      <c r="I239" s="198"/>
    </row>
    <row r="240" spans="7:9" ht="21.75" customHeight="1">
      <c r="G240" s="198"/>
      <c r="I240" s="198"/>
    </row>
    <row r="241" spans="7:9" ht="21.75" customHeight="1">
      <c r="G241" s="198"/>
      <c r="I241" s="198"/>
    </row>
    <row r="242" spans="7:9" ht="21.75" customHeight="1">
      <c r="G242" s="198"/>
      <c r="I242" s="198"/>
    </row>
    <row r="243" spans="7:9" ht="21.75" customHeight="1">
      <c r="G243" s="198"/>
      <c r="I243" s="198"/>
    </row>
    <row r="244" spans="7:9" ht="21.75" customHeight="1">
      <c r="G244" s="198"/>
      <c r="I244" s="198"/>
    </row>
    <row r="245" spans="7:9" ht="21.75" customHeight="1">
      <c r="G245" s="198"/>
      <c r="I245" s="198"/>
    </row>
    <row r="246" spans="7:9" ht="21.75" customHeight="1">
      <c r="G246" s="198"/>
      <c r="I246" s="198"/>
    </row>
    <row r="247" spans="7:9" ht="21.75" customHeight="1">
      <c r="G247" s="198"/>
      <c r="I247" s="198"/>
    </row>
    <row r="248" spans="7:9" ht="21.75" customHeight="1">
      <c r="G248" s="198"/>
      <c r="I248" s="198"/>
    </row>
    <row r="249" spans="7:9" ht="21.75" customHeight="1">
      <c r="G249" s="198"/>
      <c r="I249" s="198"/>
    </row>
    <row r="250" spans="7:9" ht="21.75" customHeight="1">
      <c r="G250" s="198"/>
      <c r="I250" s="198"/>
    </row>
    <row r="251" spans="7:9" ht="21.75" customHeight="1">
      <c r="G251" s="198"/>
      <c r="I251" s="198"/>
    </row>
    <row r="252" spans="7:9" ht="21.75" customHeight="1">
      <c r="G252" s="198"/>
      <c r="I252" s="198"/>
    </row>
    <row r="253" spans="7:9" ht="21.75" customHeight="1">
      <c r="G253" s="198"/>
      <c r="I253" s="198"/>
    </row>
    <row r="254" spans="7:9" ht="21.75" customHeight="1">
      <c r="G254" s="198"/>
      <c r="I254" s="198"/>
    </row>
    <row r="255" spans="7:9" ht="21.75" customHeight="1">
      <c r="G255" s="198"/>
      <c r="I255" s="198"/>
    </row>
    <row r="256" spans="7:9" ht="21.75" customHeight="1">
      <c r="G256" s="198"/>
      <c r="I256" s="198"/>
    </row>
    <row r="257" spans="7:9" ht="21.75" customHeight="1">
      <c r="G257" s="198"/>
      <c r="I257" s="198"/>
    </row>
    <row r="258" spans="7:9" ht="21.75" customHeight="1">
      <c r="G258" s="198"/>
      <c r="I258" s="198"/>
    </row>
    <row r="259" spans="7:9" ht="21.75" customHeight="1">
      <c r="G259" s="198"/>
      <c r="I259" s="198"/>
    </row>
    <row r="260" spans="7:9" ht="21.75" customHeight="1">
      <c r="G260" s="198"/>
      <c r="I260" s="198"/>
    </row>
    <row r="261" spans="7:9" ht="21.75" customHeight="1">
      <c r="G261" s="198"/>
      <c r="I261" s="198"/>
    </row>
    <row r="262" spans="7:9" ht="21.75" customHeight="1">
      <c r="G262" s="198"/>
      <c r="I262" s="198"/>
    </row>
    <row r="263" spans="7:9" ht="21.75" customHeight="1">
      <c r="G263" s="198"/>
      <c r="I263" s="198"/>
    </row>
    <row r="264" spans="7:9" ht="21.75" customHeight="1">
      <c r="G264" s="198"/>
      <c r="I264" s="198"/>
    </row>
    <row r="265" spans="7:9" ht="21.75" customHeight="1">
      <c r="G265" s="198"/>
      <c r="I265" s="198"/>
    </row>
    <row r="266" spans="7:9" ht="21.75" customHeight="1">
      <c r="G266" s="198"/>
      <c r="I266" s="198"/>
    </row>
    <row r="267" spans="7:9" ht="21.75" customHeight="1">
      <c r="G267" s="198"/>
      <c r="I267" s="198"/>
    </row>
    <row r="268" spans="7:9" ht="21.75" customHeight="1">
      <c r="G268" s="198"/>
      <c r="I268" s="198"/>
    </row>
    <row r="269" spans="7:9" ht="21.75" customHeight="1">
      <c r="G269" s="198"/>
      <c r="I269" s="198"/>
    </row>
    <row r="270" spans="7:9" ht="21.75" customHeight="1">
      <c r="G270" s="198"/>
      <c r="I270" s="198"/>
    </row>
    <row r="271" spans="7:9" ht="21.75" customHeight="1">
      <c r="G271" s="198"/>
      <c r="I271" s="198"/>
    </row>
    <row r="272" spans="7:9" ht="21.75" customHeight="1">
      <c r="G272" s="198"/>
      <c r="I272" s="198"/>
    </row>
    <row r="273" spans="7:9" ht="21.75" customHeight="1">
      <c r="G273" s="198"/>
      <c r="I273" s="198"/>
    </row>
    <row r="274" spans="7:9" ht="21.75" customHeight="1">
      <c r="G274" s="198"/>
      <c r="I274" s="198"/>
    </row>
    <row r="275" spans="7:9" ht="21.75" customHeight="1">
      <c r="G275" s="198"/>
      <c r="I275" s="198"/>
    </row>
    <row r="276" spans="7:9" ht="21.75" customHeight="1">
      <c r="G276" s="198"/>
      <c r="I276" s="198"/>
    </row>
    <row r="277" spans="7:9" ht="21.75" customHeight="1">
      <c r="G277" s="198"/>
      <c r="I277" s="198"/>
    </row>
    <row r="278" spans="7:9" ht="21.75" customHeight="1">
      <c r="G278" s="198"/>
      <c r="I278" s="198"/>
    </row>
    <row r="279" spans="7:9" ht="21.75" customHeight="1">
      <c r="G279" s="198"/>
      <c r="I279" s="198"/>
    </row>
    <row r="280" spans="7:9" ht="21.75" customHeight="1">
      <c r="G280" s="198"/>
      <c r="I280" s="198"/>
    </row>
    <row r="281" spans="7:9" ht="21.75" customHeight="1">
      <c r="G281" s="198"/>
      <c r="I281" s="198"/>
    </row>
    <row r="282" spans="7:9" ht="21.75" customHeight="1">
      <c r="G282" s="198"/>
      <c r="I282" s="198"/>
    </row>
    <row r="283" spans="7:9" ht="21.75" customHeight="1">
      <c r="G283" s="198"/>
      <c r="I283" s="198"/>
    </row>
    <row r="284" spans="7:9" ht="21.75" customHeight="1">
      <c r="G284" s="198"/>
      <c r="I284" s="198"/>
    </row>
    <row r="285" spans="7:9" ht="21.75" customHeight="1">
      <c r="G285" s="198"/>
      <c r="I285" s="198"/>
    </row>
    <row r="286" spans="7:9" ht="21.75" customHeight="1">
      <c r="G286" s="198"/>
      <c r="I286" s="198"/>
    </row>
    <row r="287" spans="7:9" ht="21.75" customHeight="1">
      <c r="G287" s="198"/>
      <c r="I287" s="198"/>
    </row>
    <row r="288" spans="7:9" ht="21.75" customHeight="1">
      <c r="G288" s="198"/>
      <c r="I288" s="198"/>
    </row>
    <row r="289" spans="7:9" ht="21.75" customHeight="1">
      <c r="G289" s="198"/>
      <c r="I289" s="198"/>
    </row>
    <row r="290" spans="7:9" ht="21.75" customHeight="1">
      <c r="G290" s="198"/>
      <c r="I290" s="198"/>
    </row>
    <row r="291" spans="7:9" ht="21.75" customHeight="1">
      <c r="G291" s="198"/>
      <c r="I291" s="198"/>
    </row>
    <row r="292" spans="7:9" ht="21.75" customHeight="1">
      <c r="G292" s="198"/>
      <c r="I292" s="198"/>
    </row>
    <row r="293" spans="7:9" ht="21.75" customHeight="1">
      <c r="G293" s="198"/>
      <c r="I293" s="198"/>
    </row>
    <row r="294" spans="7:9" ht="21.75" customHeight="1">
      <c r="G294" s="198"/>
      <c r="I294" s="198"/>
    </row>
    <row r="295" spans="7:9" ht="21.75" customHeight="1">
      <c r="G295" s="198"/>
      <c r="I295" s="198"/>
    </row>
    <row r="296" spans="7:9" ht="21.75" customHeight="1">
      <c r="G296" s="198"/>
      <c r="I296" s="198"/>
    </row>
    <row r="297" spans="7:9" ht="21.75" customHeight="1">
      <c r="G297" s="198"/>
      <c r="I297" s="198"/>
    </row>
    <row r="298" spans="7:9" ht="21.75" customHeight="1">
      <c r="G298" s="198"/>
      <c r="I298" s="198"/>
    </row>
    <row r="299" spans="7:9" ht="21.75" customHeight="1">
      <c r="G299" s="198"/>
      <c r="I299" s="198"/>
    </row>
    <row r="300" spans="7:9" ht="21.75" customHeight="1">
      <c r="G300" s="198"/>
      <c r="I300" s="198"/>
    </row>
    <row r="301" spans="7:9" ht="21.75" customHeight="1">
      <c r="G301" s="198"/>
      <c r="I301" s="198"/>
    </row>
    <row r="302" spans="7:9" ht="21.75" customHeight="1">
      <c r="G302" s="198"/>
      <c r="I302" s="198"/>
    </row>
    <row r="303" spans="7:9" ht="21.75" customHeight="1">
      <c r="G303" s="198"/>
      <c r="I303" s="198"/>
    </row>
    <row r="304" spans="7:9" ht="21.75" customHeight="1">
      <c r="G304" s="198"/>
      <c r="I304" s="198"/>
    </row>
    <row r="305" spans="7:9" ht="21.75" customHeight="1">
      <c r="G305" s="198"/>
      <c r="I305" s="198"/>
    </row>
    <row r="306" spans="7:9" ht="21.75" customHeight="1">
      <c r="G306" s="198"/>
      <c r="I306" s="198"/>
    </row>
    <row r="307" spans="7:9" ht="21.75" customHeight="1">
      <c r="G307" s="198"/>
      <c r="I307" s="198"/>
    </row>
    <row r="308" spans="7:9" ht="21.75" customHeight="1">
      <c r="G308" s="198"/>
      <c r="I308" s="198"/>
    </row>
    <row r="309" spans="7:9" ht="21.75" customHeight="1">
      <c r="G309" s="198"/>
      <c r="I309" s="198"/>
    </row>
    <row r="310" spans="7:9" ht="21.75" customHeight="1">
      <c r="G310" s="198"/>
      <c r="I310" s="198"/>
    </row>
    <row r="311" spans="7:9" ht="21.75" customHeight="1">
      <c r="G311" s="198"/>
      <c r="I311" s="198"/>
    </row>
    <row r="312" spans="7:9" ht="21.75" customHeight="1">
      <c r="G312" s="198"/>
      <c r="I312" s="198"/>
    </row>
    <row r="313" spans="7:9" ht="21.75" customHeight="1">
      <c r="G313" s="198"/>
      <c r="I313" s="198"/>
    </row>
    <row r="314" spans="7:9" ht="21.75" customHeight="1">
      <c r="G314" s="198"/>
      <c r="I314" s="198"/>
    </row>
    <row r="315" spans="7:9" ht="21.75" customHeight="1">
      <c r="G315" s="198"/>
      <c r="I315" s="198"/>
    </row>
    <row r="316" spans="7:9" ht="21.75" customHeight="1">
      <c r="G316" s="198"/>
      <c r="I316" s="198"/>
    </row>
    <row r="317" spans="7:9" ht="21.75" customHeight="1">
      <c r="G317" s="198"/>
      <c r="I317" s="198"/>
    </row>
    <row r="318" spans="7:9" ht="21.75" customHeight="1">
      <c r="G318" s="198"/>
      <c r="I318" s="198"/>
    </row>
    <row r="319" spans="7:9" ht="21.75" customHeight="1">
      <c r="G319" s="198"/>
      <c r="I319" s="198"/>
    </row>
    <row r="320" spans="7:9" ht="21.75" customHeight="1">
      <c r="G320" s="198"/>
      <c r="I320" s="198"/>
    </row>
    <row r="321" spans="7:9" ht="21.75" customHeight="1">
      <c r="G321" s="198"/>
      <c r="I321" s="198"/>
    </row>
    <row r="322" spans="7:9" ht="21.75" customHeight="1">
      <c r="G322" s="198"/>
      <c r="I322" s="198"/>
    </row>
    <row r="323" spans="7:9" ht="21.75" customHeight="1">
      <c r="G323" s="198"/>
      <c r="I323" s="198"/>
    </row>
    <row r="324" spans="7:9" ht="21.75" customHeight="1">
      <c r="G324" s="198"/>
      <c r="I324" s="198"/>
    </row>
    <row r="325" spans="7:9" ht="21.75" customHeight="1">
      <c r="G325" s="198"/>
      <c r="I325" s="198"/>
    </row>
    <row r="326" spans="7:9" ht="21.75" customHeight="1">
      <c r="G326" s="198"/>
      <c r="I326" s="198"/>
    </row>
    <row r="327" spans="7:9" ht="21.75" customHeight="1">
      <c r="G327" s="198"/>
      <c r="I327" s="198"/>
    </row>
    <row r="328" spans="7:9" ht="21.75" customHeight="1">
      <c r="G328" s="198"/>
      <c r="I328" s="198"/>
    </row>
    <row r="329" spans="7:9" ht="21.75" customHeight="1">
      <c r="G329" s="198"/>
      <c r="I329" s="198"/>
    </row>
    <row r="330" spans="7:9" ht="21.75" customHeight="1">
      <c r="G330" s="198"/>
      <c r="I330" s="198"/>
    </row>
    <row r="331" spans="7:9" ht="21.75" customHeight="1">
      <c r="G331" s="198"/>
      <c r="I331" s="198"/>
    </row>
    <row r="332" spans="7:9" ht="21.75" customHeight="1">
      <c r="G332" s="198"/>
      <c r="I332" s="198"/>
    </row>
    <row r="333" spans="7:9" ht="21.75" customHeight="1">
      <c r="G333" s="198"/>
      <c r="I333" s="198"/>
    </row>
    <row r="334" spans="7:9" ht="21.75" customHeight="1">
      <c r="G334" s="198"/>
      <c r="I334" s="198"/>
    </row>
    <row r="335" spans="7:9" ht="21.75" customHeight="1">
      <c r="G335" s="198"/>
      <c r="I335" s="198"/>
    </row>
    <row r="336" spans="7:9" ht="21.75" customHeight="1">
      <c r="G336" s="198"/>
      <c r="I336" s="198"/>
    </row>
    <row r="337" spans="7:9" ht="21.75" customHeight="1">
      <c r="G337" s="198"/>
      <c r="I337" s="198"/>
    </row>
    <row r="338" spans="7:9" ht="21.75" customHeight="1">
      <c r="G338" s="198"/>
      <c r="I338" s="198"/>
    </row>
    <row r="339" spans="7:9" ht="21.75" customHeight="1">
      <c r="G339" s="198"/>
      <c r="I339" s="198"/>
    </row>
    <row r="340" spans="7:9" ht="21.75" customHeight="1">
      <c r="G340" s="198"/>
      <c r="I340" s="198"/>
    </row>
    <row r="341" spans="7:9" ht="21.75" customHeight="1">
      <c r="G341" s="198"/>
      <c r="I341" s="198"/>
    </row>
    <row r="342" spans="7:9" ht="21.75" customHeight="1">
      <c r="G342" s="198"/>
      <c r="I342" s="198"/>
    </row>
    <row r="343" spans="7:9" ht="21.75" customHeight="1">
      <c r="G343" s="198"/>
      <c r="I343" s="198"/>
    </row>
    <row r="344" spans="7:9" ht="21.75" customHeight="1">
      <c r="G344" s="198"/>
      <c r="I344" s="198"/>
    </row>
    <row r="345" spans="7:9" ht="21.75" customHeight="1">
      <c r="G345" s="198"/>
      <c r="I345" s="198"/>
    </row>
    <row r="346" spans="7:9" ht="21.75" customHeight="1">
      <c r="G346" s="198"/>
      <c r="I346" s="198"/>
    </row>
    <row r="347" spans="7:9" ht="21.75" customHeight="1">
      <c r="G347" s="198"/>
      <c r="I347" s="198"/>
    </row>
    <row r="348" spans="7:9" ht="21.75" customHeight="1">
      <c r="G348" s="198"/>
      <c r="I348" s="198"/>
    </row>
    <row r="349" spans="7:9" ht="21.75" customHeight="1">
      <c r="G349" s="198"/>
      <c r="I349" s="198"/>
    </row>
    <row r="350" spans="7:9" ht="21.75" customHeight="1">
      <c r="G350" s="198"/>
      <c r="I350" s="198"/>
    </row>
    <row r="351" spans="7:9" ht="21.75" customHeight="1">
      <c r="G351" s="198"/>
      <c r="I351" s="198"/>
    </row>
    <row r="352" spans="7:9" ht="21.75" customHeight="1">
      <c r="G352" s="198"/>
      <c r="I352" s="198"/>
    </row>
    <row r="353" spans="7:9" ht="21.75" customHeight="1">
      <c r="G353" s="198"/>
      <c r="I353" s="198"/>
    </row>
    <row r="354" spans="7:9" ht="21.75" customHeight="1">
      <c r="G354" s="198"/>
      <c r="I354" s="198"/>
    </row>
    <row r="355" spans="7:9" ht="21.75" customHeight="1">
      <c r="G355" s="198"/>
      <c r="I355" s="198"/>
    </row>
    <row r="356" spans="7:9" ht="21.75" customHeight="1">
      <c r="G356" s="198"/>
      <c r="I356" s="198"/>
    </row>
    <row r="357" spans="7:9" ht="21.75" customHeight="1">
      <c r="G357" s="198"/>
      <c r="I357" s="198"/>
    </row>
    <row r="358" spans="7:9" ht="21.75" customHeight="1">
      <c r="G358" s="198"/>
      <c r="I358" s="198"/>
    </row>
    <row r="359" spans="7:9" ht="21.75" customHeight="1">
      <c r="G359" s="198"/>
      <c r="I359" s="198"/>
    </row>
    <row r="360" spans="7:9" ht="21.75" customHeight="1">
      <c r="G360" s="198"/>
      <c r="I360" s="198"/>
    </row>
    <row r="361" spans="7:9" ht="21.75" customHeight="1">
      <c r="G361" s="198"/>
      <c r="I361" s="198"/>
    </row>
    <row r="362" spans="7:9" ht="21.75" customHeight="1">
      <c r="G362" s="198"/>
      <c r="I362" s="198"/>
    </row>
    <row r="363" spans="7:9" ht="21.75" customHeight="1">
      <c r="G363" s="198"/>
      <c r="I363" s="198"/>
    </row>
    <row r="364" spans="7:9" ht="21.75" customHeight="1">
      <c r="G364" s="198"/>
      <c r="I364" s="198"/>
    </row>
    <row r="365" spans="7:9" ht="21.75" customHeight="1">
      <c r="G365" s="198"/>
      <c r="I365" s="198"/>
    </row>
    <row r="366" spans="7:9" ht="21.75" customHeight="1">
      <c r="G366" s="198"/>
      <c r="I366" s="198"/>
    </row>
    <row r="367" spans="7:9" ht="21.75" customHeight="1">
      <c r="G367" s="198"/>
      <c r="I367" s="198"/>
    </row>
  </sheetData>
  <sheetProtection formatCells="0" formatColumns="0" formatRows="0" insertColumns="0" insertRows="0" insertHyperlinks="0" deleteColumns="0" deleteRows="0" sort="0" autoFilter="0" pivotTables="0"/>
  <mergeCells count="15">
    <mergeCell ref="D93:F93"/>
    <mergeCell ref="H93:J93"/>
    <mergeCell ref="D97:J97"/>
    <mergeCell ref="A42:G42"/>
    <mergeCell ref="A90:G90"/>
    <mergeCell ref="A91:G91"/>
    <mergeCell ref="D44:F44"/>
    <mergeCell ref="H44:J44"/>
    <mergeCell ref="D48:J48"/>
    <mergeCell ref="A41:G41"/>
    <mergeCell ref="A1:G1"/>
    <mergeCell ref="A2:G2"/>
    <mergeCell ref="H4:J4"/>
    <mergeCell ref="D4:F4"/>
    <mergeCell ref="D8:J8"/>
  </mergeCells>
  <pageMargins left="0.7" right="0.7" top="0.48" bottom="0.5" header="0.5" footer="0.5"/>
  <pageSetup paperSize="9" scale="71" firstPageNumber="5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16383" man="1"/>
    <brk id="89" max="11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E7194-95CF-40FD-A005-2264C9BA9C48}">
  <sheetPr>
    <tabColor theme="8" tint="0.79998168889431442"/>
    <pageSetUpPr fitToPage="1"/>
  </sheetPr>
  <dimension ref="A1:L69"/>
  <sheetViews>
    <sheetView view="pageBreakPreview" zoomScaleNormal="100" zoomScaleSheetLayoutView="100" zoomScalePageLayoutView="55" workbookViewId="0">
      <selection activeCell="M89" sqref="M89"/>
    </sheetView>
  </sheetViews>
  <sheetFormatPr defaultColWidth="10.375" defaultRowHeight="23.1" customHeight="1"/>
  <cols>
    <col min="1" max="1" width="50.75" style="250" customWidth="1"/>
    <col min="2" max="2" width="8.75" style="257" customWidth="1"/>
    <col min="3" max="3" width="1.125" style="257" customWidth="1"/>
    <col min="4" max="4" width="15.75" style="325" customWidth="1"/>
    <col min="5" max="5" width="1.125" style="316" customWidth="1"/>
    <col min="6" max="6" width="15.75" style="325" customWidth="1"/>
    <col min="7" max="7" width="1.125" style="316" customWidth="1"/>
    <col min="8" max="8" width="15.75" style="325" customWidth="1"/>
    <col min="9" max="9" width="1.125" style="316" customWidth="1"/>
    <col min="10" max="10" width="15.75" style="325" customWidth="1"/>
    <col min="11" max="11" width="5.875" style="250" customWidth="1"/>
    <col min="12" max="16384" width="10.375" style="250"/>
  </cols>
  <sheetData>
    <row r="1" spans="1:10" ht="21.6" customHeight="1">
      <c r="A1" s="329" t="s">
        <v>0</v>
      </c>
      <c r="B1" s="329"/>
      <c r="C1" s="329"/>
      <c r="D1" s="329"/>
      <c r="E1" s="329"/>
      <c r="F1" s="329"/>
      <c r="G1" s="329"/>
      <c r="H1" s="329"/>
      <c r="I1" s="251"/>
      <c r="J1" s="251"/>
    </row>
    <row r="2" spans="1:10" ht="21.6" customHeight="1">
      <c r="A2" s="164" t="s">
        <v>96</v>
      </c>
      <c r="B2" s="314"/>
      <c r="C2" s="315"/>
      <c r="D2" s="251"/>
      <c r="E2" s="251"/>
      <c r="F2" s="251"/>
      <c r="G2" s="251"/>
      <c r="H2" s="251"/>
      <c r="I2" s="251"/>
      <c r="J2" s="251"/>
    </row>
    <row r="3" spans="1:10" ht="21.6" customHeight="1">
      <c r="A3" s="251"/>
      <c r="B3" s="253"/>
      <c r="C3" s="251"/>
      <c r="D3" s="251"/>
      <c r="E3" s="251"/>
      <c r="F3" s="251"/>
      <c r="G3" s="251"/>
      <c r="H3" s="251"/>
      <c r="I3" s="251"/>
      <c r="J3" s="251"/>
    </row>
    <row r="4" spans="1:10" ht="21.6" customHeight="1">
      <c r="B4" s="260"/>
      <c r="C4" s="260"/>
      <c r="D4" s="338" t="s">
        <v>2</v>
      </c>
      <c r="E4" s="338"/>
      <c r="F4" s="338"/>
      <c r="G4" s="251"/>
      <c r="H4" s="338" t="s">
        <v>3</v>
      </c>
      <c r="I4" s="338"/>
      <c r="J4" s="338"/>
    </row>
    <row r="5" spans="1:10" ht="21.6" customHeight="1">
      <c r="B5" s="260"/>
      <c r="C5" s="260"/>
      <c r="D5" s="339" t="s">
        <v>97</v>
      </c>
      <c r="E5" s="340"/>
      <c r="F5" s="340"/>
      <c r="G5" s="251"/>
      <c r="H5" s="339" t="s">
        <v>97</v>
      </c>
      <c r="I5" s="340"/>
      <c r="J5" s="340"/>
    </row>
    <row r="6" spans="1:10" ht="21.6" customHeight="1">
      <c r="B6" s="260"/>
      <c r="C6" s="260"/>
      <c r="D6" s="328" t="s">
        <v>292</v>
      </c>
      <c r="E6" s="328"/>
      <c r="F6" s="328"/>
      <c r="G6" s="251"/>
      <c r="H6" s="328" t="s">
        <v>292</v>
      </c>
      <c r="I6" s="328"/>
      <c r="J6" s="328"/>
    </row>
    <row r="7" spans="1:10" ht="21.6" customHeight="1">
      <c r="B7" s="169" t="s">
        <v>6</v>
      </c>
      <c r="D7" s="174">
        <v>2569</v>
      </c>
      <c r="E7" s="174"/>
      <c r="F7" s="174">
        <v>2568</v>
      </c>
      <c r="G7" s="216"/>
      <c r="H7" s="174">
        <v>2569</v>
      </c>
      <c r="I7" s="174"/>
      <c r="J7" s="174">
        <v>2568</v>
      </c>
    </row>
    <row r="8" spans="1:10" ht="21.6" customHeight="1">
      <c r="D8" s="174"/>
      <c r="E8" s="174"/>
      <c r="F8" s="171"/>
      <c r="G8" s="216"/>
      <c r="H8" s="174"/>
      <c r="I8" s="174"/>
      <c r="J8" s="171" t="s">
        <v>8</v>
      </c>
    </row>
    <row r="9" spans="1:10" ht="21.6" customHeight="1">
      <c r="D9" s="337" t="s">
        <v>9</v>
      </c>
      <c r="E9" s="337"/>
      <c r="F9" s="337"/>
      <c r="G9" s="337"/>
      <c r="H9" s="337"/>
      <c r="I9" s="337"/>
      <c r="J9" s="337"/>
    </row>
    <row r="10" spans="1:10" ht="21.6" customHeight="1">
      <c r="A10" s="281" t="s">
        <v>98</v>
      </c>
      <c r="D10" s="257"/>
      <c r="E10" s="257"/>
      <c r="F10" s="257"/>
      <c r="G10" s="257"/>
      <c r="H10" s="257"/>
      <c r="I10" s="257"/>
      <c r="J10" s="257"/>
    </row>
    <row r="11" spans="1:10" ht="21.6" customHeight="1">
      <c r="A11" s="272" t="s">
        <v>99</v>
      </c>
      <c r="D11" s="158">
        <v>98632</v>
      </c>
      <c r="E11" s="30"/>
      <c r="F11" s="30">
        <v>154730</v>
      </c>
      <c r="G11" s="30"/>
      <c r="H11" s="30">
        <v>0</v>
      </c>
      <c r="I11" s="30"/>
      <c r="J11" s="30">
        <v>0</v>
      </c>
    </row>
    <row r="12" spans="1:10" ht="21.6" customHeight="1">
      <c r="A12" s="250" t="s">
        <v>100</v>
      </c>
      <c r="D12" s="31">
        <v>10024</v>
      </c>
      <c r="E12" s="30"/>
      <c r="F12" s="31">
        <v>34726</v>
      </c>
      <c r="G12" s="30"/>
      <c r="H12" s="31">
        <v>0</v>
      </c>
      <c r="I12" s="30"/>
      <c r="J12" s="23">
        <v>0</v>
      </c>
    </row>
    <row r="13" spans="1:10" s="251" customFormat="1" ht="21.6" customHeight="1">
      <c r="B13" s="260"/>
      <c r="C13" s="260"/>
      <c r="D13" s="109">
        <f>SUM(D11:D12)</f>
        <v>108656</v>
      </c>
      <c r="E13" s="33"/>
      <c r="F13" s="32">
        <f t="shared" ref="F13:J13" si="0">SUM(F11:F12)</f>
        <v>189456</v>
      </c>
      <c r="G13" s="33"/>
      <c r="H13" s="32">
        <f t="shared" si="0"/>
        <v>0</v>
      </c>
      <c r="I13" s="33"/>
      <c r="J13" s="32">
        <f t="shared" si="0"/>
        <v>0</v>
      </c>
    </row>
    <row r="14" spans="1:10" ht="21.6" customHeight="1">
      <c r="A14" s="272" t="s">
        <v>101</v>
      </c>
      <c r="D14" s="161">
        <v>-65263</v>
      </c>
      <c r="E14" s="30"/>
      <c r="F14" s="31">
        <v>-115663</v>
      </c>
      <c r="G14" s="30"/>
      <c r="H14" s="23">
        <v>0</v>
      </c>
      <c r="I14" s="30"/>
      <c r="J14" s="23">
        <v>0</v>
      </c>
    </row>
    <row r="15" spans="1:10" s="251" customFormat="1" ht="21.6" customHeight="1">
      <c r="A15" s="251" t="s">
        <v>102</v>
      </c>
      <c r="B15" s="260"/>
      <c r="C15" s="260"/>
      <c r="D15" s="109">
        <f>SUM(D13:D14)</f>
        <v>43393</v>
      </c>
      <c r="E15" s="33"/>
      <c r="F15" s="32">
        <f t="shared" ref="F15:J15" si="1">SUM(F13:F14)</f>
        <v>73793</v>
      </c>
      <c r="G15" s="33"/>
      <c r="H15" s="32">
        <f t="shared" si="1"/>
        <v>0</v>
      </c>
      <c r="I15" s="33"/>
      <c r="J15" s="32">
        <f t="shared" si="1"/>
        <v>0</v>
      </c>
    </row>
    <row r="16" spans="1:10" s="251" customFormat="1" ht="10.35" customHeight="1">
      <c r="B16" s="260"/>
      <c r="C16" s="260"/>
      <c r="D16" s="33"/>
      <c r="E16" s="33"/>
      <c r="F16" s="33"/>
      <c r="G16" s="33"/>
      <c r="H16" s="33"/>
      <c r="I16" s="33"/>
      <c r="J16" s="33"/>
    </row>
    <row r="17" spans="1:10" ht="21.6" customHeight="1">
      <c r="A17" s="250" t="s">
        <v>103</v>
      </c>
      <c r="B17" s="257">
        <v>2</v>
      </c>
      <c r="D17" s="30">
        <v>3471</v>
      </c>
      <c r="E17" s="30"/>
      <c r="F17" s="30">
        <v>7821</v>
      </c>
      <c r="G17" s="30"/>
      <c r="H17" s="30">
        <v>29728</v>
      </c>
      <c r="I17" s="30"/>
      <c r="J17" s="30">
        <v>28699</v>
      </c>
    </row>
    <row r="18" spans="1:10" ht="21.6" customHeight="1">
      <c r="A18" s="250" t="s">
        <v>104</v>
      </c>
      <c r="B18" s="257" t="s">
        <v>324</v>
      </c>
      <c r="D18" s="30">
        <v>-132698</v>
      </c>
      <c r="E18" s="30"/>
      <c r="F18" s="30">
        <v>-49240</v>
      </c>
      <c r="G18" s="30"/>
      <c r="H18" s="30">
        <v>-28933</v>
      </c>
      <c r="I18" s="30"/>
      <c r="J18" s="30">
        <v>-33103</v>
      </c>
    </row>
    <row r="19" spans="1:10" ht="21.6" customHeight="1">
      <c r="A19" s="251" t="s">
        <v>313</v>
      </c>
      <c r="D19" s="110">
        <f>SUM(D15:D18)</f>
        <v>-85834</v>
      </c>
      <c r="E19" s="33"/>
      <c r="F19" s="34">
        <f t="shared" ref="F19:J19" si="2">SUM(F15:F18)</f>
        <v>32374</v>
      </c>
      <c r="G19" s="33"/>
      <c r="H19" s="34">
        <f t="shared" si="2"/>
        <v>795</v>
      </c>
      <c r="I19" s="33"/>
      <c r="J19" s="34">
        <f t="shared" si="2"/>
        <v>-4404</v>
      </c>
    </row>
    <row r="20" spans="1:10" ht="10.35" customHeight="1">
      <c r="A20" s="251"/>
      <c r="D20" s="30"/>
      <c r="E20" s="30"/>
      <c r="F20" s="30"/>
      <c r="G20" s="30"/>
      <c r="H20" s="30"/>
      <c r="I20" s="30"/>
      <c r="J20" s="30"/>
    </row>
    <row r="21" spans="1:10" ht="21.6" customHeight="1">
      <c r="A21" s="272" t="s">
        <v>105</v>
      </c>
      <c r="D21" s="35">
        <v>-52892</v>
      </c>
      <c r="E21" s="30"/>
      <c r="F21" s="35">
        <v>-65047</v>
      </c>
      <c r="G21" s="30"/>
      <c r="H21" s="2">
        <v>-29173</v>
      </c>
      <c r="I21" s="36"/>
      <c r="J21" s="2">
        <v>-30710</v>
      </c>
    </row>
    <row r="22" spans="1:10" ht="21.6" customHeight="1">
      <c r="A22" s="272" t="s">
        <v>320</v>
      </c>
      <c r="D22" s="35"/>
      <c r="E22" s="30"/>
      <c r="F22" s="35"/>
      <c r="G22" s="30"/>
      <c r="H22" s="2"/>
      <c r="I22" s="36"/>
      <c r="J22" s="2"/>
    </row>
    <row r="23" spans="1:10" ht="21.6" customHeight="1">
      <c r="A23" s="272" t="s">
        <v>314</v>
      </c>
      <c r="D23" s="35">
        <v>-10599</v>
      </c>
      <c r="E23" s="30"/>
      <c r="F23" s="35">
        <v>9639</v>
      </c>
      <c r="G23" s="30"/>
      <c r="H23" s="2">
        <v>0</v>
      </c>
      <c r="I23" s="36"/>
      <c r="J23" s="2">
        <v>0</v>
      </c>
    </row>
    <row r="24" spans="1:10" ht="21.6" customHeight="1">
      <c r="A24" s="272" t="s">
        <v>315</v>
      </c>
      <c r="B24" s="257">
        <v>2</v>
      </c>
      <c r="D24" s="35">
        <v>0</v>
      </c>
      <c r="E24" s="30"/>
      <c r="F24" s="30">
        <v>0</v>
      </c>
      <c r="H24" s="2">
        <v>-109112</v>
      </c>
      <c r="J24" s="2">
        <v>-26114</v>
      </c>
    </row>
    <row r="25" spans="1:10" ht="21.6" customHeight="1">
      <c r="A25" s="272" t="s">
        <v>106</v>
      </c>
      <c r="D25" s="35">
        <v>8886</v>
      </c>
      <c r="E25" s="30"/>
      <c r="F25" s="30">
        <v>9443</v>
      </c>
      <c r="G25" s="30"/>
      <c r="H25" s="10">
        <v>0</v>
      </c>
      <c r="I25" s="117"/>
      <c r="J25" s="2">
        <v>0</v>
      </c>
    </row>
    <row r="26" spans="1:10" ht="21.6" hidden="1" customHeight="1">
      <c r="A26" s="272" t="s">
        <v>273</v>
      </c>
      <c r="B26" s="257">
        <v>5</v>
      </c>
      <c r="D26" s="35">
        <v>0</v>
      </c>
      <c r="E26" s="30"/>
      <c r="F26" s="35"/>
      <c r="G26" s="30"/>
      <c r="H26" s="2">
        <v>0</v>
      </c>
      <c r="I26" s="36"/>
      <c r="J26" s="2">
        <v>0</v>
      </c>
    </row>
    <row r="27" spans="1:10" ht="21.6" customHeight="1">
      <c r="A27" s="272" t="s">
        <v>107</v>
      </c>
      <c r="D27" s="35">
        <v>7507</v>
      </c>
      <c r="E27" s="30"/>
      <c r="F27" s="35">
        <v>-12801</v>
      </c>
      <c r="G27" s="30"/>
      <c r="H27" s="2">
        <v>20</v>
      </c>
      <c r="I27" s="36"/>
      <c r="J27" s="2">
        <v>23</v>
      </c>
    </row>
    <row r="28" spans="1:10" ht="21.6" customHeight="1">
      <c r="A28" s="317" t="s">
        <v>108</v>
      </c>
      <c r="D28" s="30">
        <v>2496</v>
      </c>
      <c r="E28" s="30"/>
      <c r="F28" s="30">
        <v>-1708</v>
      </c>
      <c r="G28" s="30"/>
      <c r="H28" s="23">
        <v>0</v>
      </c>
      <c r="I28" s="30"/>
      <c r="J28" s="23">
        <v>0</v>
      </c>
    </row>
    <row r="29" spans="1:10" ht="21.6" customHeight="1">
      <c r="A29" s="318" t="s">
        <v>316</v>
      </c>
      <c r="B29" s="260"/>
      <c r="C29" s="260"/>
      <c r="D29" s="110">
        <f>SUM(D19:D28)</f>
        <v>-130436</v>
      </c>
      <c r="E29" s="33"/>
      <c r="F29" s="34">
        <f>SUM(F19:F28)</f>
        <v>-28100</v>
      </c>
      <c r="G29" s="33"/>
      <c r="H29" s="34">
        <f>SUM(H19:H28)</f>
        <v>-137470</v>
      </c>
      <c r="I29" s="33"/>
      <c r="J29" s="34">
        <f>SUM(J19:J28)</f>
        <v>-61205</v>
      </c>
    </row>
    <row r="30" spans="1:10" ht="21.6" customHeight="1">
      <c r="A30" s="319" t="s">
        <v>110</v>
      </c>
      <c r="D30" s="37">
        <v>-5834</v>
      </c>
      <c r="E30" s="37"/>
      <c r="F30" s="37">
        <v>-17217</v>
      </c>
      <c r="G30" s="271"/>
      <c r="H30" s="2">
        <v>-591</v>
      </c>
      <c r="I30" s="37"/>
      <c r="J30" s="37">
        <v>100</v>
      </c>
    </row>
    <row r="31" spans="1:10" ht="21.6" customHeight="1">
      <c r="A31" s="318" t="s">
        <v>294</v>
      </c>
      <c r="B31" s="257">
        <v>2</v>
      </c>
      <c r="C31" s="260"/>
      <c r="D31" s="19">
        <f>SUM(D29:D30)</f>
        <v>-136270</v>
      </c>
      <c r="E31" s="24"/>
      <c r="F31" s="38">
        <f t="shared" ref="F31:J31" si="3">SUM(F29:F30)</f>
        <v>-45317</v>
      </c>
      <c r="G31" s="24"/>
      <c r="H31" s="38">
        <f t="shared" si="3"/>
        <v>-138061</v>
      </c>
      <c r="I31" s="24"/>
      <c r="J31" s="38">
        <f t="shared" si="3"/>
        <v>-61105</v>
      </c>
    </row>
    <row r="32" spans="1:10" ht="21.6" customHeight="1">
      <c r="A32" s="251"/>
      <c r="D32" s="14"/>
      <c r="E32" s="14"/>
      <c r="F32" s="14"/>
      <c r="G32" s="14"/>
      <c r="H32" s="14"/>
      <c r="I32" s="14"/>
      <c r="J32" s="14"/>
    </row>
    <row r="33" spans="1:10" ht="21.6" customHeight="1">
      <c r="A33" s="329" t="s">
        <v>0</v>
      </c>
      <c r="B33" s="329"/>
      <c r="C33" s="329"/>
      <c r="D33" s="329"/>
      <c r="E33" s="329"/>
      <c r="F33" s="329"/>
      <c r="G33" s="329"/>
      <c r="H33" s="14"/>
      <c r="I33" s="14"/>
      <c r="J33" s="14"/>
    </row>
    <row r="34" spans="1:10" ht="21.6" customHeight="1">
      <c r="A34" s="164" t="s">
        <v>96</v>
      </c>
      <c r="B34" s="314"/>
      <c r="C34" s="315"/>
      <c r="D34" s="251"/>
      <c r="E34" s="251"/>
      <c r="F34" s="251"/>
      <c r="G34" s="251"/>
      <c r="H34" s="14"/>
      <c r="I34" s="14"/>
      <c r="J34" s="14"/>
    </row>
    <row r="35" spans="1:10" ht="21.6" customHeight="1">
      <c r="A35" s="164"/>
      <c r="B35" s="314"/>
      <c r="C35" s="315"/>
      <c r="D35" s="251"/>
      <c r="E35" s="251"/>
      <c r="F35" s="251"/>
      <c r="G35" s="251"/>
      <c r="H35" s="14"/>
      <c r="I35" s="14"/>
      <c r="J35" s="14"/>
    </row>
    <row r="36" spans="1:10" ht="21.6" customHeight="1">
      <c r="B36" s="260"/>
      <c r="C36" s="260"/>
      <c r="D36" s="338" t="s">
        <v>2</v>
      </c>
      <c r="E36" s="338"/>
      <c r="F36" s="338"/>
      <c r="G36" s="251"/>
      <c r="H36" s="338" t="s">
        <v>3</v>
      </c>
      <c r="I36" s="338"/>
      <c r="J36" s="338"/>
    </row>
    <row r="37" spans="1:10" ht="21.6" customHeight="1">
      <c r="B37" s="260"/>
      <c r="C37" s="260"/>
      <c r="D37" s="339" t="s">
        <v>97</v>
      </c>
      <c r="E37" s="340"/>
      <c r="F37" s="340"/>
      <c r="G37" s="251"/>
      <c r="H37" s="339" t="s">
        <v>97</v>
      </c>
      <c r="I37" s="340"/>
      <c r="J37" s="340"/>
    </row>
    <row r="38" spans="1:10" ht="21.6" customHeight="1">
      <c r="B38" s="260"/>
      <c r="C38" s="260"/>
      <c r="D38" s="328" t="s">
        <v>292</v>
      </c>
      <c r="E38" s="328"/>
      <c r="F38" s="328"/>
      <c r="G38" s="251"/>
      <c r="H38" s="328" t="s">
        <v>292</v>
      </c>
      <c r="I38" s="328"/>
      <c r="J38" s="328"/>
    </row>
    <row r="39" spans="1:10" ht="21.6" customHeight="1">
      <c r="B39" s="169" t="s">
        <v>6</v>
      </c>
      <c r="C39" s="169"/>
      <c r="D39" s="174">
        <v>2569</v>
      </c>
      <c r="E39" s="174"/>
      <c r="F39" s="174">
        <v>2568</v>
      </c>
      <c r="G39" s="216"/>
      <c r="H39" s="174">
        <v>2569</v>
      </c>
      <c r="I39" s="174"/>
      <c r="J39" s="174">
        <v>2568</v>
      </c>
    </row>
    <row r="40" spans="1:10" ht="21.6" customHeight="1">
      <c r="C40" s="169"/>
      <c r="D40" s="174"/>
      <c r="E40" s="174"/>
      <c r="F40" s="171"/>
      <c r="G40" s="216"/>
      <c r="H40" s="174"/>
      <c r="I40" s="174"/>
      <c r="J40" s="171" t="s">
        <v>8</v>
      </c>
    </row>
    <row r="41" spans="1:10" ht="21.6" customHeight="1">
      <c r="D41" s="341" t="s">
        <v>9</v>
      </c>
      <c r="E41" s="341"/>
      <c r="F41" s="341"/>
      <c r="G41" s="341"/>
      <c r="H41" s="341"/>
      <c r="I41" s="341"/>
      <c r="J41" s="341"/>
    </row>
    <row r="42" spans="1:10" ht="21.6" customHeight="1">
      <c r="A42" s="249" t="s">
        <v>112</v>
      </c>
      <c r="D42" s="27"/>
      <c r="E42" s="26"/>
      <c r="F42" s="27"/>
      <c r="G42" s="26"/>
      <c r="H42" s="27"/>
      <c r="I42" s="26"/>
      <c r="J42" s="27"/>
    </row>
    <row r="43" spans="1:10" ht="21.6" customHeight="1">
      <c r="A43" s="175" t="s">
        <v>113</v>
      </c>
      <c r="D43" s="27"/>
      <c r="E43" s="26"/>
      <c r="F43" s="27"/>
      <c r="G43" s="26"/>
      <c r="H43" s="27"/>
      <c r="I43" s="26"/>
      <c r="J43" s="27"/>
    </row>
    <row r="44" spans="1:10" ht="21.6" customHeight="1">
      <c r="A44" s="175" t="s">
        <v>114</v>
      </c>
      <c r="D44" s="27"/>
      <c r="E44" s="26"/>
      <c r="F44" s="27"/>
      <c r="G44" s="26"/>
      <c r="H44" s="27"/>
      <c r="I44" s="26"/>
      <c r="J44" s="27"/>
    </row>
    <row r="45" spans="1:10" ht="21.6" customHeight="1">
      <c r="A45" s="268" t="s">
        <v>115</v>
      </c>
      <c r="D45" s="30">
        <v>21782</v>
      </c>
      <c r="E45" s="37"/>
      <c r="F45" s="30">
        <v>97780</v>
      </c>
      <c r="G45" s="37"/>
      <c r="H45" s="2">
        <v>0</v>
      </c>
      <c r="I45" s="30"/>
      <c r="J45" s="2">
        <v>0</v>
      </c>
    </row>
    <row r="46" spans="1:10" ht="21.6" customHeight="1">
      <c r="A46" s="166" t="s">
        <v>116</v>
      </c>
      <c r="D46" s="30"/>
      <c r="E46" s="37"/>
      <c r="F46" s="30"/>
      <c r="G46" s="37"/>
      <c r="H46" s="2"/>
      <c r="I46" s="30"/>
      <c r="J46" s="2"/>
    </row>
    <row r="47" spans="1:10" ht="21.6" customHeight="1">
      <c r="A47" s="166" t="s">
        <v>117</v>
      </c>
      <c r="B47" s="257">
        <v>2</v>
      </c>
      <c r="D47" s="23">
        <v>0</v>
      </c>
      <c r="E47" s="37"/>
      <c r="F47" s="23">
        <v>0</v>
      </c>
      <c r="G47" s="37"/>
      <c r="H47" s="23">
        <v>21782</v>
      </c>
      <c r="I47" s="30"/>
      <c r="J47" s="23">
        <v>97780</v>
      </c>
    </row>
    <row r="48" spans="1:10" ht="21" customHeight="1">
      <c r="A48" s="168" t="s">
        <v>118</v>
      </c>
      <c r="D48" s="39"/>
      <c r="E48" s="37"/>
      <c r="F48" s="39"/>
      <c r="G48" s="37"/>
      <c r="H48" s="39"/>
      <c r="I48" s="37"/>
      <c r="J48" s="39"/>
    </row>
    <row r="49" spans="1:12" ht="21.6" customHeight="1">
      <c r="A49" s="251" t="s">
        <v>119</v>
      </c>
      <c r="B49" s="169"/>
      <c r="C49" s="169"/>
      <c r="D49" s="112">
        <f>SUM(D44:D47)</f>
        <v>21782</v>
      </c>
      <c r="E49" s="33"/>
      <c r="F49" s="112">
        <f>SUM(F44:F47)</f>
        <v>97780</v>
      </c>
      <c r="G49" s="33"/>
      <c r="H49" s="112">
        <f>SUM(H44:H47)</f>
        <v>21782</v>
      </c>
      <c r="I49" s="33"/>
      <c r="J49" s="23">
        <f>SUM(J44:J47)</f>
        <v>97780</v>
      </c>
    </row>
    <row r="50" spans="1:12" ht="10.35" customHeight="1">
      <c r="B50" s="250"/>
      <c r="C50" s="250"/>
      <c r="D50" s="65"/>
      <c r="E50" s="271"/>
      <c r="F50" s="271"/>
      <c r="G50" s="271"/>
      <c r="H50" s="320"/>
      <c r="I50" s="320"/>
      <c r="J50" s="320"/>
    </row>
    <row r="51" spans="1:12" ht="21.6" customHeight="1">
      <c r="A51" s="168" t="s">
        <v>120</v>
      </c>
      <c r="D51" s="113">
        <f>SUM(D48:D49)</f>
        <v>21782</v>
      </c>
      <c r="E51" s="41"/>
      <c r="F51" s="40">
        <f t="shared" ref="F51:J51" si="4">SUM(F48:F49)</f>
        <v>97780</v>
      </c>
      <c r="G51" s="41"/>
      <c r="H51" s="40">
        <f t="shared" si="4"/>
        <v>21782</v>
      </c>
      <c r="I51" s="41"/>
      <c r="J51" s="40">
        <f t="shared" si="4"/>
        <v>97780</v>
      </c>
    </row>
    <row r="52" spans="1:12" ht="21.6" customHeight="1" thickBot="1">
      <c r="A52" s="251" t="s">
        <v>121</v>
      </c>
      <c r="B52" s="257">
        <v>2</v>
      </c>
      <c r="D52" s="20">
        <f>SUM(D31,D51)</f>
        <v>-114488</v>
      </c>
      <c r="E52" s="24"/>
      <c r="F52" s="42">
        <f t="shared" ref="F52:H52" si="5">SUM(F31,F51)</f>
        <v>52463</v>
      </c>
      <c r="G52" s="24"/>
      <c r="H52" s="42">
        <f t="shared" si="5"/>
        <v>-116279</v>
      </c>
      <c r="I52" s="24"/>
      <c r="J52" s="42">
        <f>SUM(J31,J51)</f>
        <v>36675</v>
      </c>
    </row>
    <row r="53" spans="1:12" ht="10.35" customHeight="1" thickTop="1">
      <c r="A53" s="251"/>
      <c r="D53" s="271"/>
      <c r="E53" s="271"/>
      <c r="F53" s="271"/>
      <c r="G53" s="271"/>
      <c r="H53" s="271"/>
      <c r="I53" s="271"/>
      <c r="J53" s="271"/>
    </row>
    <row r="54" spans="1:12" ht="21.6" customHeight="1">
      <c r="A54" s="168" t="s">
        <v>122</v>
      </c>
      <c r="B54" s="169"/>
      <c r="C54" s="169"/>
      <c r="D54" s="321"/>
      <c r="E54" s="321"/>
      <c r="F54" s="321"/>
      <c r="G54" s="321"/>
      <c r="H54" s="321"/>
      <c r="I54" s="321"/>
      <c r="J54" s="321"/>
    </row>
    <row r="55" spans="1:12" ht="21.6" customHeight="1">
      <c r="A55" s="226" t="s">
        <v>123</v>
      </c>
      <c r="B55" s="169"/>
      <c r="C55" s="169"/>
      <c r="D55" s="37">
        <v>-138061</v>
      </c>
      <c r="E55" s="37"/>
      <c r="F55" s="37">
        <v>-45860</v>
      </c>
      <c r="G55" s="37"/>
      <c r="H55" s="37">
        <v>-138061</v>
      </c>
      <c r="I55" s="37"/>
      <c r="J55" s="37">
        <v>-61105</v>
      </c>
      <c r="L55" s="271"/>
    </row>
    <row r="56" spans="1:12" ht="21.6" customHeight="1">
      <c r="A56" s="226" t="s">
        <v>124</v>
      </c>
      <c r="B56" s="169"/>
      <c r="C56" s="169"/>
      <c r="D56" s="43">
        <v>1791</v>
      </c>
      <c r="E56" s="35"/>
      <c r="F56" s="43">
        <v>543</v>
      </c>
      <c r="G56" s="35"/>
      <c r="H56" s="23">
        <v>0</v>
      </c>
      <c r="I56" s="37"/>
      <c r="J56" s="23">
        <v>0</v>
      </c>
    </row>
    <row r="57" spans="1:12" ht="21.6" customHeight="1" thickBot="1">
      <c r="A57" s="283"/>
      <c r="B57" s="180"/>
      <c r="C57" s="180"/>
      <c r="D57" s="114">
        <f>D31</f>
        <v>-136270</v>
      </c>
      <c r="E57" s="24"/>
      <c r="F57" s="114">
        <f>F31</f>
        <v>-45317</v>
      </c>
      <c r="G57" s="24"/>
      <c r="H57" s="114">
        <f>H31</f>
        <v>-138061</v>
      </c>
      <c r="I57" s="24"/>
      <c r="J57" s="114">
        <f>J31</f>
        <v>-61105</v>
      </c>
    </row>
    <row r="58" spans="1:12" ht="10.35" customHeight="1" thickTop="1">
      <c r="A58" s="283"/>
      <c r="B58" s="180"/>
      <c r="C58" s="180"/>
      <c r="D58" s="322"/>
      <c r="E58" s="322"/>
      <c r="F58" s="322"/>
      <c r="G58" s="322"/>
      <c r="H58" s="322"/>
      <c r="I58" s="322"/>
      <c r="J58" s="322"/>
    </row>
    <row r="59" spans="1:12" ht="21.6" customHeight="1">
      <c r="A59" s="283" t="s">
        <v>125</v>
      </c>
      <c r="B59" s="169"/>
      <c r="C59" s="169"/>
      <c r="D59" s="321"/>
      <c r="E59" s="321"/>
      <c r="F59" s="321"/>
      <c r="G59" s="321"/>
      <c r="H59" s="321"/>
      <c r="I59" s="321"/>
      <c r="J59" s="321"/>
    </row>
    <row r="60" spans="1:12" ht="21.6" customHeight="1">
      <c r="A60" s="226" t="s">
        <v>123</v>
      </c>
      <c r="B60" s="169"/>
      <c r="C60" s="169"/>
      <c r="D60" s="37">
        <v>-116279</v>
      </c>
      <c r="E60" s="37"/>
      <c r="F60" s="37">
        <v>51920</v>
      </c>
      <c r="G60" s="37"/>
      <c r="H60" s="37">
        <v>-116279</v>
      </c>
      <c r="I60" s="37"/>
      <c r="J60" s="37">
        <v>36675</v>
      </c>
    </row>
    <row r="61" spans="1:12" ht="21.6" customHeight="1">
      <c r="A61" s="226" t="s">
        <v>124</v>
      </c>
      <c r="B61" s="169"/>
      <c r="C61" s="169"/>
      <c r="D61" s="43">
        <v>1791</v>
      </c>
      <c r="E61" s="37"/>
      <c r="F61" s="43">
        <v>543</v>
      </c>
      <c r="G61" s="37"/>
      <c r="H61" s="23">
        <v>0</v>
      </c>
      <c r="I61" s="30"/>
      <c r="J61" s="23">
        <v>0</v>
      </c>
    </row>
    <row r="62" spans="1:12" ht="21.6" customHeight="1" thickBot="1">
      <c r="A62" s="283"/>
      <c r="B62" s="180"/>
      <c r="C62" s="180"/>
      <c r="D62" s="114">
        <f>+D52</f>
        <v>-114488</v>
      </c>
      <c r="E62" s="24"/>
      <c r="F62" s="114">
        <f>+F52</f>
        <v>52463</v>
      </c>
      <c r="G62" s="24"/>
      <c r="H62" s="114">
        <f>+H52</f>
        <v>-116279</v>
      </c>
      <c r="I62" s="24"/>
      <c r="J62" s="114">
        <f>+J52</f>
        <v>36675</v>
      </c>
    </row>
    <row r="63" spans="1:12" ht="10.35" customHeight="1" thickTop="1">
      <c r="A63" s="168"/>
      <c r="B63" s="169"/>
      <c r="C63" s="169"/>
      <c r="D63" s="321"/>
      <c r="E63" s="321"/>
      <c r="F63" s="321"/>
      <c r="G63" s="321"/>
      <c r="H63" s="321"/>
      <c r="I63" s="321"/>
      <c r="J63" s="321"/>
    </row>
    <row r="64" spans="1:12" ht="25.5" customHeight="1" thickBot="1">
      <c r="A64" s="168" t="s">
        <v>300</v>
      </c>
      <c r="B64" s="169">
        <v>2</v>
      </c>
      <c r="C64" s="169"/>
      <c r="D64" s="323">
        <v>-3.3450696147712358E-2</v>
      </c>
      <c r="E64" s="322"/>
      <c r="F64" s="324">
        <v>-1.077921299522739E-2</v>
      </c>
      <c r="G64" s="322"/>
      <c r="H64" s="323">
        <v>-3.3450696147712358E-2</v>
      </c>
      <c r="I64" s="322"/>
      <c r="J64" s="324">
        <v>-1.4362490407182068E-2</v>
      </c>
    </row>
    <row r="65" spans="4:10" ht="23.1" customHeight="1" thickTop="1">
      <c r="E65" s="325"/>
      <c r="G65" s="325"/>
      <c r="I65" s="325"/>
    </row>
    <row r="69" spans="4:10" ht="23.1" customHeight="1">
      <c r="D69" s="326"/>
      <c r="E69" s="326"/>
      <c r="F69" s="326"/>
      <c r="G69" s="326"/>
      <c r="H69" s="326"/>
      <c r="I69" s="326"/>
      <c r="J69" s="326"/>
    </row>
  </sheetData>
  <sheetProtection formatCells="0" formatColumns="0" formatRows="0" insertColumns="0" insertRows="0" insertHyperlinks="0" deleteColumns="0" deleteRows="0" sort="0" autoFilter="0" pivotTables="0"/>
  <mergeCells count="16">
    <mergeCell ref="D38:F38"/>
    <mergeCell ref="H38:J38"/>
    <mergeCell ref="D41:J41"/>
    <mergeCell ref="D9:J9"/>
    <mergeCell ref="A33:G33"/>
    <mergeCell ref="D36:F36"/>
    <mergeCell ref="H36:J36"/>
    <mergeCell ref="D37:F37"/>
    <mergeCell ref="H37:J37"/>
    <mergeCell ref="D6:F6"/>
    <mergeCell ref="H6:J6"/>
    <mergeCell ref="A1:H1"/>
    <mergeCell ref="D4:F4"/>
    <mergeCell ref="H4:J4"/>
    <mergeCell ref="D5:F5"/>
    <mergeCell ref="H5:J5"/>
  </mergeCells>
  <pageMargins left="0.7" right="0.7" top="0.48" bottom="0.5" header="0.5" footer="0.5"/>
  <pageSetup paperSize="9" scale="78" firstPageNumber="8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3F3F9-1AE2-4F45-8346-AD780D1090FD}">
  <sheetPr>
    <tabColor theme="8" tint="0.79998168889431442"/>
    <pageSetUpPr fitToPage="1"/>
  </sheetPr>
  <dimension ref="A1:J72"/>
  <sheetViews>
    <sheetView view="pageBreakPreview" zoomScale="85" zoomScaleNormal="100" zoomScaleSheetLayoutView="85" workbookViewId="0">
      <selection activeCell="M89" sqref="M89"/>
    </sheetView>
  </sheetViews>
  <sheetFormatPr defaultColWidth="10.375" defaultRowHeight="23.1" customHeight="1"/>
  <cols>
    <col min="1" max="1" width="50.75" style="262" customWidth="1"/>
    <col min="2" max="2" width="8.75" style="264" customWidth="1"/>
    <col min="3" max="3" width="1.125" style="264" customWidth="1"/>
    <col min="4" max="4" width="15.75" style="313" customWidth="1"/>
    <col min="5" max="5" width="1.125" style="302" customWidth="1"/>
    <col min="6" max="6" width="15.75" style="313" customWidth="1"/>
    <col min="7" max="7" width="1.125" style="302" customWidth="1"/>
    <col min="8" max="8" width="15.75" style="313" customWidth="1"/>
    <col min="9" max="9" width="1.125" style="302" customWidth="1"/>
    <col min="10" max="10" width="15.75" style="313" customWidth="1"/>
    <col min="11" max="11" width="5.875" style="262" customWidth="1"/>
    <col min="12" max="16384" width="10.375" style="262"/>
  </cols>
  <sheetData>
    <row r="1" spans="1:10" ht="21.6" customHeight="1">
      <c r="A1" s="342" t="s">
        <v>0</v>
      </c>
      <c r="B1" s="342"/>
      <c r="C1" s="342"/>
      <c r="D1" s="342"/>
      <c r="E1" s="342"/>
      <c r="F1" s="342"/>
      <c r="G1" s="342"/>
      <c r="H1" s="342"/>
      <c r="I1" s="261"/>
      <c r="J1" s="261"/>
    </row>
    <row r="2" spans="1:10" ht="21.6" customHeight="1">
      <c r="A2" s="285" t="s">
        <v>96</v>
      </c>
      <c r="B2" s="286"/>
      <c r="C2" s="287"/>
      <c r="D2" s="261"/>
      <c r="E2" s="261"/>
      <c r="F2" s="261"/>
      <c r="G2" s="261"/>
      <c r="H2" s="261"/>
      <c r="I2" s="261"/>
      <c r="J2" s="261"/>
    </row>
    <row r="3" spans="1:10" ht="21.6" customHeight="1">
      <c r="A3" s="261"/>
      <c r="B3" s="288"/>
      <c r="C3" s="261"/>
      <c r="D3" s="261"/>
      <c r="E3" s="261"/>
      <c r="F3" s="261"/>
      <c r="G3" s="261"/>
      <c r="H3" s="261"/>
      <c r="I3" s="261"/>
      <c r="J3" s="261"/>
    </row>
    <row r="4" spans="1:10" ht="21.6" customHeight="1">
      <c r="B4" s="265"/>
      <c r="C4" s="265"/>
      <c r="D4" s="343" t="s">
        <v>2</v>
      </c>
      <c r="E4" s="343"/>
      <c r="F4" s="343"/>
      <c r="G4" s="261"/>
      <c r="H4" s="343" t="s">
        <v>3</v>
      </c>
      <c r="I4" s="343"/>
      <c r="J4" s="343"/>
    </row>
    <row r="5" spans="1:10" ht="21.6" customHeight="1">
      <c r="B5" s="265"/>
      <c r="C5" s="265"/>
      <c r="D5" s="328" t="s">
        <v>293</v>
      </c>
      <c r="E5" s="344"/>
      <c r="F5" s="344"/>
      <c r="G5" s="261"/>
      <c r="H5" s="328" t="str">
        <f>D5</f>
        <v>สำหรับงวดหกเดือนสิ้นสุดวันที่</v>
      </c>
      <c r="I5" s="340"/>
      <c r="J5" s="340"/>
    </row>
    <row r="6" spans="1:10" ht="21.6" customHeight="1">
      <c r="B6" s="265"/>
      <c r="C6" s="265"/>
      <c r="D6" s="328" t="s">
        <v>292</v>
      </c>
      <c r="E6" s="328"/>
      <c r="F6" s="328"/>
      <c r="G6" s="261"/>
      <c r="H6" s="328" t="s">
        <v>292</v>
      </c>
      <c r="I6" s="328"/>
      <c r="J6" s="328"/>
    </row>
    <row r="7" spans="1:10" ht="21.6" customHeight="1">
      <c r="B7" s="264" t="s">
        <v>6</v>
      </c>
      <c r="D7" s="289">
        <v>2569</v>
      </c>
      <c r="E7" s="289"/>
      <c r="F7" s="289">
        <v>2568</v>
      </c>
      <c r="G7" s="290"/>
      <c r="H7" s="289">
        <v>2569</v>
      </c>
      <c r="I7" s="289"/>
      <c r="J7" s="289">
        <v>2568</v>
      </c>
    </row>
    <row r="8" spans="1:10" ht="21.6" customHeight="1">
      <c r="D8" s="289"/>
      <c r="E8" s="289"/>
      <c r="F8" s="289"/>
      <c r="G8" s="290"/>
      <c r="H8" s="289"/>
      <c r="I8" s="289"/>
      <c r="J8" s="171" t="s">
        <v>8</v>
      </c>
    </row>
    <row r="9" spans="1:10" ht="21.6" customHeight="1">
      <c r="D9" s="346" t="s">
        <v>9</v>
      </c>
      <c r="E9" s="346"/>
      <c r="F9" s="346"/>
      <c r="G9" s="346"/>
      <c r="H9" s="346"/>
      <c r="I9" s="346"/>
      <c r="J9" s="346"/>
    </row>
    <row r="10" spans="1:10" ht="21.6" customHeight="1">
      <c r="A10" s="292" t="s">
        <v>98</v>
      </c>
      <c r="D10" s="264"/>
      <c r="E10" s="264"/>
      <c r="F10" s="264"/>
      <c r="G10" s="264"/>
      <c r="H10" s="264"/>
      <c r="I10" s="264"/>
      <c r="J10" s="264"/>
    </row>
    <row r="11" spans="1:10" ht="21.6" customHeight="1">
      <c r="A11" s="263" t="s">
        <v>99</v>
      </c>
      <c r="B11" s="264">
        <v>17</v>
      </c>
      <c r="D11" s="132">
        <v>213028</v>
      </c>
      <c r="E11" s="133"/>
      <c r="F11" s="133">
        <v>312042</v>
      </c>
      <c r="G11" s="133"/>
      <c r="H11" s="134">
        <v>0</v>
      </c>
      <c r="I11" s="135"/>
      <c r="J11" s="134">
        <v>0</v>
      </c>
    </row>
    <row r="12" spans="1:10" ht="21.6" customHeight="1">
      <c r="A12" s="262" t="s">
        <v>100</v>
      </c>
      <c r="B12" s="264">
        <v>17</v>
      </c>
      <c r="D12" s="136">
        <v>17933</v>
      </c>
      <c r="E12" s="133"/>
      <c r="F12" s="136">
        <v>131314</v>
      </c>
      <c r="G12" s="133"/>
      <c r="H12" s="128">
        <v>0</v>
      </c>
      <c r="I12" s="135"/>
      <c r="J12" s="128">
        <v>0</v>
      </c>
    </row>
    <row r="13" spans="1:10" s="261" customFormat="1" ht="21.6" customHeight="1">
      <c r="B13" s="265"/>
      <c r="C13" s="265"/>
      <c r="D13" s="137">
        <f>SUM(D11:D12)</f>
        <v>230961</v>
      </c>
      <c r="E13" s="137"/>
      <c r="F13" s="137">
        <f>SUM(F11:F12)</f>
        <v>443356</v>
      </c>
      <c r="G13" s="137"/>
      <c r="H13" s="138">
        <f>SUM(H11:H12)</f>
        <v>0</v>
      </c>
      <c r="I13" s="139"/>
      <c r="J13" s="138">
        <f>SUM(J11:J12)</f>
        <v>0</v>
      </c>
    </row>
    <row r="14" spans="1:10" ht="21.6" customHeight="1">
      <c r="A14" s="263" t="s">
        <v>101</v>
      </c>
      <c r="D14" s="162">
        <v>-122684</v>
      </c>
      <c r="E14" s="133"/>
      <c r="F14" s="136">
        <v>-269737</v>
      </c>
      <c r="G14" s="133"/>
      <c r="H14" s="128">
        <v>0</v>
      </c>
      <c r="I14" s="135"/>
      <c r="J14" s="128">
        <v>0</v>
      </c>
    </row>
    <row r="15" spans="1:10" s="261" customFormat="1" ht="21.6" customHeight="1">
      <c r="A15" s="261" t="s">
        <v>102</v>
      </c>
      <c r="B15" s="265"/>
      <c r="C15" s="265"/>
      <c r="D15" s="137">
        <f>SUM(D13:D14)</f>
        <v>108277</v>
      </c>
      <c r="E15" s="137"/>
      <c r="F15" s="137">
        <f>SUM(F13:F14)</f>
        <v>173619</v>
      </c>
      <c r="G15" s="137"/>
      <c r="H15" s="138">
        <f>SUM(H13:H14)</f>
        <v>0</v>
      </c>
      <c r="I15" s="139"/>
      <c r="J15" s="138">
        <f>SUM(J13:J14)</f>
        <v>0</v>
      </c>
    </row>
    <row r="16" spans="1:10" s="261" customFormat="1" ht="10.35" customHeight="1">
      <c r="B16" s="265"/>
      <c r="C16" s="265"/>
      <c r="D16" s="137"/>
      <c r="E16" s="137"/>
      <c r="F16" s="137"/>
      <c r="G16" s="137"/>
      <c r="H16" s="137"/>
      <c r="I16" s="137"/>
      <c r="J16" s="137"/>
    </row>
    <row r="17" spans="1:10" ht="21.6" customHeight="1">
      <c r="A17" s="262" t="s">
        <v>103</v>
      </c>
      <c r="B17" s="264">
        <v>2</v>
      </c>
      <c r="D17" s="133">
        <v>11743</v>
      </c>
      <c r="E17" s="133"/>
      <c r="F17" s="133">
        <v>35203</v>
      </c>
      <c r="G17" s="133"/>
      <c r="H17" s="133">
        <v>183780</v>
      </c>
      <c r="I17" s="133"/>
      <c r="J17" s="133">
        <v>65831</v>
      </c>
    </row>
    <row r="18" spans="1:10" ht="21.6" customHeight="1">
      <c r="A18" s="262" t="s">
        <v>104</v>
      </c>
      <c r="B18" s="257" t="s">
        <v>324</v>
      </c>
      <c r="D18" s="133">
        <v>-177830</v>
      </c>
      <c r="E18" s="133"/>
      <c r="F18" s="133">
        <v>-117281</v>
      </c>
      <c r="G18" s="133"/>
      <c r="H18" s="133">
        <v>-58447</v>
      </c>
      <c r="I18" s="133"/>
      <c r="J18" s="133">
        <v>-64569</v>
      </c>
    </row>
    <row r="19" spans="1:10" ht="21.6" customHeight="1">
      <c r="A19" s="261" t="s">
        <v>313</v>
      </c>
      <c r="D19" s="140">
        <f>SUM(D15:D18)</f>
        <v>-57810</v>
      </c>
      <c r="E19" s="137"/>
      <c r="F19" s="140">
        <f>SUM(F15:F18)</f>
        <v>91541</v>
      </c>
      <c r="G19" s="137"/>
      <c r="H19" s="140">
        <f>SUM(H15:H18)</f>
        <v>125333</v>
      </c>
      <c r="I19" s="137"/>
      <c r="J19" s="140">
        <f>SUM(J15:J18)</f>
        <v>1262</v>
      </c>
    </row>
    <row r="20" spans="1:10" ht="10.35" customHeight="1">
      <c r="A20" s="261"/>
      <c r="D20" s="133"/>
      <c r="E20" s="133"/>
      <c r="F20" s="133"/>
      <c r="G20" s="133"/>
      <c r="H20" s="133"/>
      <c r="I20" s="133"/>
      <c r="J20" s="133"/>
    </row>
    <row r="21" spans="1:10" ht="21.6" customHeight="1">
      <c r="A21" s="263" t="s">
        <v>105</v>
      </c>
      <c r="D21" s="129">
        <v>-108270</v>
      </c>
      <c r="E21" s="133"/>
      <c r="F21" s="129">
        <v>-132189</v>
      </c>
      <c r="G21" s="133"/>
      <c r="H21" s="134">
        <v>-59180</v>
      </c>
      <c r="I21" s="141"/>
      <c r="J21" s="134">
        <v>-61745</v>
      </c>
    </row>
    <row r="22" spans="1:10" ht="21" customHeight="1">
      <c r="A22" s="272" t="s">
        <v>320</v>
      </c>
      <c r="D22" s="129"/>
      <c r="E22" s="133"/>
      <c r="F22" s="134"/>
      <c r="G22" s="133"/>
      <c r="H22" s="134"/>
      <c r="I22" s="141"/>
      <c r="J22" s="134"/>
    </row>
    <row r="23" spans="1:10" ht="21" customHeight="1">
      <c r="A23" s="272" t="s">
        <v>314</v>
      </c>
      <c r="D23" s="129">
        <v>-19281</v>
      </c>
      <c r="E23" s="133"/>
      <c r="F23" s="134">
        <v>4594</v>
      </c>
      <c r="G23" s="133"/>
      <c r="H23" s="134">
        <v>0</v>
      </c>
      <c r="I23" s="141"/>
      <c r="J23" s="134">
        <v>0</v>
      </c>
    </row>
    <row r="24" spans="1:10" ht="21" customHeight="1">
      <c r="A24" s="272" t="s">
        <v>325</v>
      </c>
      <c r="B24" s="264" t="s">
        <v>281</v>
      </c>
      <c r="D24" s="134">
        <v>0</v>
      </c>
      <c r="E24" s="133"/>
      <c r="F24" s="134">
        <v>0</v>
      </c>
      <c r="G24" s="133"/>
      <c r="H24" s="134">
        <f>116120-9885-1268-16278</f>
        <v>88689</v>
      </c>
      <c r="I24" s="141"/>
      <c r="J24" s="134">
        <v>-7783</v>
      </c>
    </row>
    <row r="25" spans="1:10" ht="21.6" customHeight="1">
      <c r="A25" s="263" t="s">
        <v>106</v>
      </c>
      <c r="B25" s="264">
        <v>8</v>
      </c>
      <c r="D25" s="129">
        <v>21078</v>
      </c>
      <c r="E25" s="133"/>
      <c r="F25" s="129">
        <v>23705</v>
      </c>
      <c r="G25" s="133"/>
      <c r="H25" s="134">
        <v>0</v>
      </c>
      <c r="I25" s="133"/>
      <c r="J25" s="134">
        <v>0</v>
      </c>
    </row>
    <row r="26" spans="1:10" ht="21.6" customHeight="1">
      <c r="A26" s="263" t="s">
        <v>273</v>
      </c>
      <c r="B26" s="264">
        <v>5</v>
      </c>
      <c r="D26" s="129">
        <v>318052</v>
      </c>
      <c r="E26" s="133"/>
      <c r="F26" s="134">
        <v>0</v>
      </c>
      <c r="G26" s="133"/>
      <c r="H26" s="134">
        <v>0</v>
      </c>
      <c r="I26" s="133"/>
      <c r="J26" s="134">
        <v>0</v>
      </c>
    </row>
    <row r="27" spans="1:10" ht="21.6" customHeight="1">
      <c r="A27" s="263" t="s">
        <v>107</v>
      </c>
      <c r="D27" s="129">
        <v>21531</v>
      </c>
      <c r="E27" s="133"/>
      <c r="F27" s="129">
        <v>-22133</v>
      </c>
      <c r="G27" s="133"/>
      <c r="H27" s="134">
        <v>243</v>
      </c>
      <c r="I27" s="141"/>
      <c r="J27" s="134">
        <v>-26</v>
      </c>
    </row>
    <row r="28" spans="1:10" ht="21.6" customHeight="1">
      <c r="A28" s="293" t="s">
        <v>108</v>
      </c>
      <c r="D28" s="133">
        <v>3868</v>
      </c>
      <c r="E28" s="133"/>
      <c r="F28" s="133">
        <v>-6827</v>
      </c>
      <c r="G28" s="133"/>
      <c r="H28" s="128">
        <v>0</v>
      </c>
      <c r="I28" s="133"/>
      <c r="J28" s="128">
        <v>0</v>
      </c>
    </row>
    <row r="29" spans="1:10" ht="21.6" customHeight="1">
      <c r="A29" s="294" t="s">
        <v>109</v>
      </c>
      <c r="B29" s="265"/>
      <c r="C29" s="265"/>
      <c r="D29" s="140">
        <f>SUM(D19:D28)</f>
        <v>179168</v>
      </c>
      <c r="E29" s="137"/>
      <c r="F29" s="140">
        <f>SUM(F19:F28)</f>
        <v>-41309</v>
      </c>
      <c r="G29" s="137"/>
      <c r="H29" s="140">
        <f>SUM(H19:H28)</f>
        <v>155085</v>
      </c>
      <c r="I29" s="137"/>
      <c r="J29" s="140">
        <f>SUM(J19:J28)</f>
        <v>-68292</v>
      </c>
    </row>
    <row r="30" spans="1:10" ht="21.6" customHeight="1">
      <c r="A30" s="295" t="s">
        <v>110</v>
      </c>
      <c r="D30" s="131">
        <v>-18826</v>
      </c>
      <c r="E30" s="129"/>
      <c r="F30" s="131">
        <v>-29882</v>
      </c>
      <c r="G30" s="262"/>
      <c r="H30" s="131">
        <v>-494</v>
      </c>
      <c r="I30" s="131"/>
      <c r="J30" s="131">
        <v>202</v>
      </c>
    </row>
    <row r="31" spans="1:10" ht="21.6" customHeight="1">
      <c r="A31" s="294" t="s">
        <v>111</v>
      </c>
      <c r="B31" s="264">
        <v>2</v>
      </c>
      <c r="C31" s="265"/>
      <c r="D31" s="142">
        <f>SUM(D29:D30)</f>
        <v>160342</v>
      </c>
      <c r="E31" s="143"/>
      <c r="F31" s="142">
        <f>SUM(F29:F30)</f>
        <v>-71191</v>
      </c>
      <c r="G31" s="261"/>
      <c r="H31" s="142">
        <f>SUM(H29:H30)</f>
        <v>154591</v>
      </c>
      <c r="I31" s="144"/>
      <c r="J31" s="142">
        <f>SUM(J29:J30)</f>
        <v>-68090</v>
      </c>
    </row>
    <row r="32" spans="1:10" ht="21.6" customHeight="1">
      <c r="A32" s="261"/>
      <c r="D32" s="131"/>
      <c r="E32" s="131"/>
      <c r="F32" s="131"/>
      <c r="G32" s="131"/>
      <c r="H32" s="131"/>
      <c r="I32" s="131"/>
      <c r="J32" s="131"/>
    </row>
    <row r="33" spans="1:10" ht="21.6" customHeight="1">
      <c r="A33" s="342" t="str">
        <f>A1</f>
        <v>บริษัท ไพร์ม โรด เพาเวอร์ จำกัด (มหาชน) และบริษัทย่อย</v>
      </c>
      <c r="B33" s="342"/>
      <c r="C33" s="342"/>
      <c r="D33" s="342"/>
      <c r="E33" s="342"/>
      <c r="F33" s="342"/>
      <c r="G33" s="342"/>
      <c r="H33" s="131"/>
      <c r="I33" s="131"/>
      <c r="J33" s="131"/>
    </row>
    <row r="34" spans="1:10" ht="21.6" customHeight="1">
      <c r="A34" s="285" t="s">
        <v>96</v>
      </c>
      <c r="B34" s="286"/>
      <c r="C34" s="287"/>
      <c r="D34" s="261"/>
      <c r="E34" s="261"/>
      <c r="F34" s="261"/>
      <c r="G34" s="261"/>
      <c r="H34" s="131"/>
      <c r="I34" s="131"/>
      <c r="J34" s="131"/>
    </row>
    <row r="35" spans="1:10" ht="21.6" customHeight="1">
      <c r="A35" s="285"/>
      <c r="B35" s="286"/>
      <c r="C35" s="287"/>
      <c r="D35" s="261"/>
      <c r="E35" s="261"/>
      <c r="F35" s="261"/>
      <c r="G35" s="261"/>
      <c r="H35" s="131"/>
      <c r="I35" s="131"/>
      <c r="J35" s="131"/>
    </row>
    <row r="36" spans="1:10" ht="21.6" customHeight="1">
      <c r="B36" s="265"/>
      <c r="C36" s="265"/>
      <c r="D36" s="343" t="s">
        <v>2</v>
      </c>
      <c r="E36" s="343"/>
      <c r="F36" s="343"/>
      <c r="G36" s="261"/>
      <c r="H36" s="343" t="s">
        <v>3</v>
      </c>
      <c r="I36" s="343"/>
      <c r="J36" s="343"/>
    </row>
    <row r="37" spans="1:10" ht="21.6" customHeight="1">
      <c r="B37" s="265"/>
      <c r="C37" s="265"/>
      <c r="D37" s="328" t="str">
        <f>D5</f>
        <v>สำหรับงวดหกเดือนสิ้นสุดวันที่</v>
      </c>
      <c r="E37" s="340"/>
      <c r="F37" s="340"/>
      <c r="G37" s="261"/>
      <c r="H37" s="328" t="str">
        <f>D5</f>
        <v>สำหรับงวดหกเดือนสิ้นสุดวันที่</v>
      </c>
      <c r="I37" s="340"/>
      <c r="J37" s="340"/>
    </row>
    <row r="38" spans="1:10" ht="21.6" customHeight="1">
      <c r="B38" s="265"/>
      <c r="C38" s="265"/>
      <c r="D38" s="328" t="s">
        <v>292</v>
      </c>
      <c r="E38" s="328"/>
      <c r="F38" s="328"/>
      <c r="G38" s="261"/>
      <c r="H38" s="328" t="s">
        <v>292</v>
      </c>
      <c r="I38" s="328"/>
      <c r="J38" s="328"/>
    </row>
    <row r="39" spans="1:10" ht="21.6" customHeight="1">
      <c r="B39" s="264" t="s">
        <v>6</v>
      </c>
      <c r="C39" s="291"/>
      <c r="D39" s="289">
        <v>2569</v>
      </c>
      <c r="E39" s="289"/>
      <c r="F39" s="289">
        <v>2568</v>
      </c>
      <c r="G39" s="290"/>
      <c r="H39" s="289">
        <v>2569</v>
      </c>
      <c r="I39" s="289"/>
      <c r="J39" s="289">
        <v>2568</v>
      </c>
    </row>
    <row r="40" spans="1:10" ht="21.6" customHeight="1">
      <c r="C40" s="291"/>
      <c r="D40" s="289"/>
      <c r="E40" s="289"/>
      <c r="F40" s="289"/>
      <c r="G40" s="290"/>
      <c r="H40" s="289"/>
      <c r="I40" s="289"/>
      <c r="J40" s="171" t="s">
        <v>8</v>
      </c>
    </row>
    <row r="41" spans="1:10" ht="21.6" customHeight="1">
      <c r="D41" s="345" t="s">
        <v>9</v>
      </c>
      <c r="E41" s="345"/>
      <c r="F41" s="345"/>
      <c r="G41" s="345"/>
      <c r="H41" s="345"/>
      <c r="I41" s="345"/>
      <c r="J41" s="345"/>
    </row>
    <row r="42" spans="1:10" ht="21.6" customHeight="1">
      <c r="A42" s="296" t="s">
        <v>112</v>
      </c>
      <c r="D42" s="145"/>
      <c r="E42" s="141"/>
      <c r="F42" s="145"/>
      <c r="G42" s="141"/>
      <c r="H42" s="145"/>
      <c r="I42" s="141"/>
      <c r="J42" s="145"/>
    </row>
    <row r="43" spans="1:10" ht="21.6" customHeight="1">
      <c r="A43" s="297" t="s">
        <v>113</v>
      </c>
      <c r="D43" s="145"/>
      <c r="E43" s="141"/>
      <c r="F43" s="145"/>
      <c r="G43" s="141"/>
      <c r="H43" s="145"/>
      <c r="I43" s="141"/>
      <c r="J43" s="145"/>
    </row>
    <row r="44" spans="1:10" ht="21.6" customHeight="1">
      <c r="A44" s="297" t="s">
        <v>114</v>
      </c>
      <c r="D44" s="145"/>
      <c r="E44" s="141"/>
      <c r="F44" s="145"/>
      <c r="G44" s="141"/>
      <c r="H44" s="145"/>
      <c r="I44" s="141"/>
      <c r="J44" s="145"/>
    </row>
    <row r="45" spans="1:10" ht="21.6" customHeight="1">
      <c r="A45" s="298" t="s">
        <v>115</v>
      </c>
      <c r="D45" s="133">
        <v>42336</v>
      </c>
      <c r="E45" s="131"/>
      <c r="F45" s="133">
        <v>88091</v>
      </c>
      <c r="G45" s="131"/>
      <c r="H45" s="134">
        <v>0</v>
      </c>
      <c r="I45" s="133"/>
      <c r="J45" s="134">
        <v>0</v>
      </c>
    </row>
    <row r="46" spans="1:10" ht="21.6" customHeight="1">
      <c r="A46" s="298" t="s">
        <v>116</v>
      </c>
      <c r="D46" s="133"/>
      <c r="E46" s="131"/>
      <c r="F46" s="133"/>
      <c r="G46" s="131"/>
      <c r="H46" s="134"/>
      <c r="I46" s="133"/>
      <c r="J46" s="134"/>
    </row>
    <row r="47" spans="1:10" ht="21.6" customHeight="1">
      <c r="A47" s="298" t="s">
        <v>117</v>
      </c>
      <c r="B47" s="264" t="s">
        <v>281</v>
      </c>
      <c r="D47" s="128">
        <v>0</v>
      </c>
      <c r="E47" s="134"/>
      <c r="F47" s="128">
        <v>0</v>
      </c>
      <c r="G47" s="131"/>
      <c r="H47" s="128">
        <v>42336</v>
      </c>
      <c r="I47" s="133"/>
      <c r="J47" s="128">
        <v>88091</v>
      </c>
    </row>
    <row r="48" spans="1:10" ht="21.6" customHeight="1">
      <c r="A48" s="299" t="s">
        <v>118</v>
      </c>
      <c r="D48" s="133"/>
      <c r="E48" s="131"/>
      <c r="F48" s="133"/>
      <c r="G48" s="131"/>
      <c r="H48" s="134"/>
      <c r="I48" s="133"/>
      <c r="J48" s="134"/>
    </row>
    <row r="49" spans="1:10" ht="21.6" customHeight="1">
      <c r="A49" s="261" t="s">
        <v>119</v>
      </c>
      <c r="B49" s="291"/>
      <c r="C49" s="291"/>
      <c r="D49" s="147">
        <f>SUM(D45:D47)</f>
        <v>42336</v>
      </c>
      <c r="E49" s="133"/>
      <c r="F49" s="147">
        <f>SUM(F45:F47)</f>
        <v>88091</v>
      </c>
      <c r="G49" s="141"/>
      <c r="H49" s="148">
        <f>SUM(H45:H47)</f>
        <v>42336</v>
      </c>
      <c r="I49" s="137"/>
      <c r="J49" s="148">
        <f>SUM(J45:J47)</f>
        <v>88091</v>
      </c>
    </row>
    <row r="50" spans="1:10" ht="10.35" customHeight="1">
      <c r="B50" s="262"/>
      <c r="C50" s="262"/>
      <c r="D50" s="262"/>
      <c r="E50" s="262"/>
      <c r="F50" s="262"/>
      <c r="G50" s="262"/>
      <c r="H50" s="261"/>
      <c r="I50" s="261"/>
      <c r="J50" s="261"/>
    </row>
    <row r="51" spans="1:10" ht="21.6" hidden="1" customHeight="1">
      <c r="A51" s="297" t="s">
        <v>295</v>
      </c>
      <c r="B51" s="291"/>
      <c r="C51" s="291"/>
      <c r="D51" s="145"/>
      <c r="E51" s="141"/>
      <c r="F51" s="145"/>
      <c r="G51" s="141"/>
      <c r="H51" s="145"/>
      <c r="I51" s="141"/>
      <c r="J51" s="145"/>
    </row>
    <row r="52" spans="1:10" ht="21.6" hidden="1" customHeight="1">
      <c r="A52" s="300" t="s">
        <v>114</v>
      </c>
      <c r="B52" s="291"/>
      <c r="C52" s="291"/>
      <c r="D52" s="145"/>
      <c r="E52" s="141"/>
      <c r="F52" s="145"/>
      <c r="G52" s="141"/>
      <c r="H52" s="145"/>
      <c r="I52" s="141"/>
      <c r="J52" s="145"/>
    </row>
    <row r="53" spans="1:10" ht="21.6" hidden="1" customHeight="1">
      <c r="A53" s="301" t="s">
        <v>296</v>
      </c>
      <c r="B53" s="291"/>
      <c r="C53" s="291"/>
      <c r="D53" s="145"/>
      <c r="E53" s="141"/>
      <c r="F53" s="145"/>
      <c r="G53" s="141"/>
      <c r="H53" s="145"/>
      <c r="I53" s="141"/>
      <c r="J53" s="145"/>
    </row>
    <row r="54" spans="1:10" ht="21.6" hidden="1" customHeight="1">
      <c r="A54" t="s">
        <v>297</v>
      </c>
      <c r="B54" s="291"/>
      <c r="C54" s="291"/>
      <c r="D54" s="145"/>
      <c r="E54" s="141"/>
      <c r="F54" s="145"/>
      <c r="G54" s="141"/>
      <c r="H54" s="149"/>
      <c r="I54" s="141"/>
      <c r="J54" s="145"/>
    </row>
    <row r="55" spans="1:10" ht="21.6" hidden="1" customHeight="1">
      <c r="A55" t="s">
        <v>298</v>
      </c>
      <c r="B55" s="291"/>
      <c r="C55" s="291"/>
      <c r="D55" s="128">
        <v>0</v>
      </c>
      <c r="E55" s="133"/>
      <c r="F55" s="128">
        <v>0</v>
      </c>
      <c r="G55" s="141"/>
      <c r="H55" s="128">
        <v>0</v>
      </c>
      <c r="I55" s="133"/>
      <c r="J55" s="128">
        <v>0</v>
      </c>
    </row>
    <row r="56" spans="1:10" ht="21.6" hidden="1" customHeight="1">
      <c r="A56" s="299" t="s">
        <v>299</v>
      </c>
      <c r="B56" s="291"/>
      <c r="C56" s="291"/>
      <c r="D56" s="146"/>
      <c r="E56" s="133"/>
      <c r="F56" s="146"/>
      <c r="G56" s="141"/>
      <c r="H56" s="146"/>
      <c r="I56" s="133"/>
      <c r="J56" s="146"/>
    </row>
    <row r="57" spans="1:10" ht="4.3499999999999996" hidden="1" customHeight="1">
      <c r="A57" s="299" t="s">
        <v>119</v>
      </c>
      <c r="B57" s="291"/>
      <c r="C57" s="291"/>
      <c r="D57" s="148">
        <f>SUM(D54:D55)</f>
        <v>0</v>
      </c>
      <c r="E57" s="137"/>
      <c r="F57" s="148">
        <f>SUM(F54:F55)</f>
        <v>0</v>
      </c>
      <c r="G57" s="141"/>
      <c r="H57" s="148">
        <f>SUM(H54:H55)</f>
        <v>0</v>
      </c>
      <c r="I57" s="137"/>
      <c r="J57" s="148">
        <f>SUM(J54:J55)</f>
        <v>0</v>
      </c>
    </row>
    <row r="58" spans="1:10" ht="21.6" customHeight="1">
      <c r="A58" s="299" t="s">
        <v>120</v>
      </c>
      <c r="D58" s="150">
        <f>SUM(D57,D49)</f>
        <v>42336</v>
      </c>
      <c r="E58" s="151"/>
      <c r="F58" s="150">
        <f>SUM(F57,F49)</f>
        <v>88091</v>
      </c>
      <c r="G58" s="151"/>
      <c r="H58" s="148">
        <f>SUM(H57,H49)</f>
        <v>42336</v>
      </c>
      <c r="I58" s="137"/>
      <c r="J58" s="148">
        <f>SUM(J57,J49)</f>
        <v>88091</v>
      </c>
    </row>
    <row r="59" spans="1:10" ht="21.6" customHeight="1" thickBot="1">
      <c r="A59" s="261" t="s">
        <v>121</v>
      </c>
      <c r="B59" s="264">
        <v>2</v>
      </c>
      <c r="D59" s="152">
        <f>D31+D58</f>
        <v>202678</v>
      </c>
      <c r="E59" s="131"/>
      <c r="F59" s="152">
        <f>F31+F58</f>
        <v>16900</v>
      </c>
      <c r="G59" s="131"/>
      <c r="H59" s="152">
        <f>H31+H58</f>
        <v>196927</v>
      </c>
      <c r="I59" s="131"/>
      <c r="J59" s="152">
        <f>J31+J58</f>
        <v>20001</v>
      </c>
    </row>
    <row r="60" spans="1:10" ht="10.35" customHeight="1" thickTop="1">
      <c r="A60" s="261"/>
      <c r="D60" s="302"/>
      <c r="F60" s="302"/>
      <c r="H60" s="302"/>
      <c r="J60" s="302"/>
    </row>
    <row r="61" spans="1:10" ht="21.6" customHeight="1">
      <c r="A61" s="299" t="s">
        <v>122</v>
      </c>
      <c r="B61" s="291"/>
      <c r="C61" s="291"/>
      <c r="D61" s="303"/>
      <c r="E61" s="298"/>
      <c r="F61" s="303"/>
      <c r="G61" s="298"/>
      <c r="H61" s="303"/>
      <c r="I61" s="298"/>
      <c r="J61" s="303"/>
    </row>
    <row r="62" spans="1:10" ht="21.6" customHeight="1">
      <c r="A62" s="304" t="s">
        <v>123</v>
      </c>
      <c r="B62" s="291"/>
      <c r="C62" s="291"/>
      <c r="D62" s="131">
        <f>+D64-D63</f>
        <v>154591</v>
      </c>
      <c r="E62" s="131"/>
      <c r="F62" s="131">
        <f>+F64-F63</f>
        <v>-68090</v>
      </c>
      <c r="G62" s="131"/>
      <c r="H62" s="131">
        <f>+H64-H63</f>
        <v>154591</v>
      </c>
      <c r="I62" s="131"/>
      <c r="J62" s="131">
        <f>+J64-J63</f>
        <v>-68090</v>
      </c>
    </row>
    <row r="63" spans="1:10" ht="21.6" customHeight="1">
      <c r="A63" s="304" t="s">
        <v>124</v>
      </c>
      <c r="B63" s="291"/>
      <c r="C63" s="291"/>
      <c r="D63" s="130">
        <v>5751</v>
      </c>
      <c r="E63" s="129"/>
      <c r="F63" s="130">
        <v>-3101</v>
      </c>
      <c r="G63" s="129"/>
      <c r="H63" s="128">
        <v>0</v>
      </c>
      <c r="I63" s="131"/>
      <c r="J63" s="128">
        <v>0</v>
      </c>
    </row>
    <row r="64" spans="1:10" ht="21.6" customHeight="1" thickBot="1">
      <c r="A64" s="305"/>
      <c r="B64" s="306"/>
      <c r="C64" s="306"/>
      <c r="D64" s="153">
        <f>+D31</f>
        <v>160342</v>
      </c>
      <c r="E64" s="143"/>
      <c r="F64" s="153">
        <f>+F31</f>
        <v>-71191</v>
      </c>
      <c r="G64" s="143"/>
      <c r="H64" s="153">
        <f>+H31</f>
        <v>154591</v>
      </c>
      <c r="I64" s="144"/>
      <c r="J64" s="153">
        <f>+J31</f>
        <v>-68090</v>
      </c>
    </row>
    <row r="65" spans="1:10" ht="10.35" customHeight="1" thickTop="1">
      <c r="A65" s="305"/>
      <c r="B65" s="306"/>
      <c r="C65" s="306"/>
      <c r="D65" s="307"/>
      <c r="E65" s="308"/>
      <c r="F65" s="307"/>
      <c r="G65" s="308"/>
      <c r="H65" s="307"/>
      <c r="I65" s="307"/>
      <c r="J65" s="307"/>
    </row>
    <row r="66" spans="1:10" ht="21.6" customHeight="1">
      <c r="A66" s="305" t="s">
        <v>125</v>
      </c>
      <c r="B66" s="291"/>
      <c r="C66" s="291"/>
      <c r="D66" s="309"/>
      <c r="E66" s="310"/>
      <c r="F66" s="309"/>
      <c r="G66" s="310"/>
      <c r="H66" s="309"/>
      <c r="I66" s="309"/>
      <c r="J66" s="309"/>
    </row>
    <row r="67" spans="1:10" ht="21.6" customHeight="1">
      <c r="A67" s="304" t="s">
        <v>123</v>
      </c>
      <c r="B67" s="291"/>
      <c r="C67" s="291"/>
      <c r="D67" s="131">
        <f>+D69-D68</f>
        <v>196927</v>
      </c>
      <c r="E67" s="129"/>
      <c r="F67" s="131">
        <f>+F69-F68</f>
        <v>20001</v>
      </c>
      <c r="G67" s="129"/>
      <c r="H67" s="131">
        <f>+H69-H68</f>
        <v>196927</v>
      </c>
      <c r="I67" s="131"/>
      <c r="J67" s="131">
        <f>+J69-J68</f>
        <v>20001</v>
      </c>
    </row>
    <row r="68" spans="1:10" ht="21.6" customHeight="1">
      <c r="A68" s="304" t="s">
        <v>124</v>
      </c>
      <c r="B68" s="291"/>
      <c r="C68" s="291"/>
      <c r="D68" s="130">
        <f>D63</f>
        <v>5751</v>
      </c>
      <c r="E68" s="129"/>
      <c r="F68" s="130">
        <v>-3101</v>
      </c>
      <c r="G68" s="129"/>
      <c r="H68" s="128">
        <v>0</v>
      </c>
      <c r="I68" s="133"/>
      <c r="J68" s="128">
        <v>0</v>
      </c>
    </row>
    <row r="69" spans="1:10" ht="21.6" customHeight="1" thickBot="1">
      <c r="A69" s="305"/>
      <c r="B69" s="306"/>
      <c r="C69" s="306"/>
      <c r="D69" s="153">
        <f>+D59</f>
        <v>202678</v>
      </c>
      <c r="E69" s="143"/>
      <c r="F69" s="153">
        <f>+F59</f>
        <v>16900</v>
      </c>
      <c r="G69" s="143"/>
      <c r="H69" s="153">
        <f>+H59</f>
        <v>196927</v>
      </c>
      <c r="I69" s="144"/>
      <c r="J69" s="153">
        <f>+J59</f>
        <v>20001</v>
      </c>
    </row>
    <row r="70" spans="1:10" ht="10.35" customHeight="1" thickTop="1">
      <c r="A70" s="299"/>
      <c r="B70" s="291"/>
      <c r="C70" s="291"/>
      <c r="D70" s="309"/>
      <c r="E70" s="309"/>
      <c r="F70" s="309"/>
      <c r="G70" s="309"/>
      <c r="H70" s="309"/>
      <c r="I70" s="309"/>
      <c r="J70" s="309"/>
    </row>
    <row r="71" spans="1:10" ht="25.5" customHeight="1" thickBot="1">
      <c r="A71" s="299" t="s">
        <v>283</v>
      </c>
      <c r="B71" s="291">
        <v>2</v>
      </c>
      <c r="C71" s="291"/>
      <c r="D71" s="311">
        <f>D62/4254485</f>
        <v>3.6336007765922315E-2</v>
      </c>
      <c r="E71" s="312"/>
      <c r="F71" s="311">
        <f>F62/4254485</f>
        <v>-1.6004287240406301E-2</v>
      </c>
      <c r="G71" s="312"/>
      <c r="H71" s="311">
        <f>H62/4254485</f>
        <v>3.6336007765922315E-2</v>
      </c>
      <c r="I71" s="312"/>
      <c r="J71" s="311">
        <f>J62/4254485</f>
        <v>-1.6004287240406301E-2</v>
      </c>
    </row>
    <row r="72" spans="1:10" ht="23.1" customHeight="1" thickTop="1">
      <c r="E72" s="313"/>
      <c r="G72" s="313"/>
      <c r="I72" s="313"/>
    </row>
  </sheetData>
  <sheetProtection formatCells="0" formatColumns="0" formatRows="0" insertColumns="0" insertRows="0" insertHyperlinks="0" deleteColumns="0" deleteRows="0" sort="0" autoFilter="0" pivotTables="0"/>
  <mergeCells count="16">
    <mergeCell ref="D38:F38"/>
    <mergeCell ref="H38:J38"/>
    <mergeCell ref="D41:J41"/>
    <mergeCell ref="D9:J9"/>
    <mergeCell ref="A33:G33"/>
    <mergeCell ref="D36:F36"/>
    <mergeCell ref="H36:J36"/>
    <mergeCell ref="D37:F37"/>
    <mergeCell ref="H37:J37"/>
    <mergeCell ref="D6:F6"/>
    <mergeCell ref="H6:J6"/>
    <mergeCell ref="A1:H1"/>
    <mergeCell ref="D4:F4"/>
    <mergeCell ref="H4:J4"/>
    <mergeCell ref="D5:F5"/>
    <mergeCell ref="H5:J5"/>
  </mergeCells>
  <pageMargins left="0.7" right="0.7" top="0.48" bottom="0.5" header="0.5" footer="0.5"/>
  <pageSetup paperSize="9" scale="78" firstPageNumber="1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8D99-8F8C-492C-AD72-BE2E82C2B78C}">
  <sheetPr>
    <tabColor theme="8" tint="0.79998168889431442"/>
  </sheetPr>
  <dimension ref="A1:AX105"/>
  <sheetViews>
    <sheetView view="pageBreakPreview" topLeftCell="A11" zoomScale="70" zoomScaleNormal="100" zoomScaleSheetLayoutView="70" workbookViewId="0">
      <selection activeCell="M89" sqref="M89"/>
    </sheetView>
  </sheetViews>
  <sheetFormatPr defaultColWidth="9.125" defaultRowHeight="23.25" customHeight="1"/>
  <cols>
    <col min="1" max="1" width="54.875" style="250" customWidth="1"/>
    <col min="2" max="2" width="10.375" style="250" customWidth="1"/>
    <col min="3" max="3" width="15.125" style="250" customWidth="1"/>
    <col min="4" max="4" width="1.125" style="250" customWidth="1"/>
    <col min="5" max="5" width="15.125" style="250" customWidth="1"/>
    <col min="6" max="6" width="1.125" style="250" customWidth="1"/>
    <col min="7" max="7" width="15.125" style="250" customWidth="1"/>
    <col min="8" max="8" width="1.125" style="250" customWidth="1"/>
    <col min="9" max="9" width="15.125" style="250" customWidth="1"/>
    <col min="10" max="10" width="1.125" style="250" customWidth="1"/>
    <col min="11" max="11" width="15.125" style="250" customWidth="1"/>
    <col min="12" max="12" width="1.125" style="250" customWidth="1"/>
    <col min="13" max="13" width="15.125" style="250" customWidth="1"/>
    <col min="14" max="14" width="1.125" style="250" customWidth="1"/>
    <col min="15" max="15" width="15.125" style="250" customWidth="1"/>
    <col min="16" max="16" width="0.875" style="250" customWidth="1"/>
    <col min="17" max="17" width="15.125" style="250" hidden="1" customWidth="1"/>
    <col min="18" max="18" width="1.125" style="250" hidden="1" customWidth="1"/>
    <col min="19" max="19" width="15.125" style="250" customWidth="1"/>
    <col min="20" max="20" width="1.125" style="250" customWidth="1"/>
    <col min="21" max="21" width="15.125" style="250" customWidth="1"/>
    <col min="22" max="22" width="1.125" style="250" customWidth="1"/>
    <col min="23" max="23" width="15.125" style="250" customWidth="1"/>
    <col min="24" max="24" width="1.125" style="250" customWidth="1"/>
    <col min="25" max="25" width="15.125" style="250" customWidth="1"/>
    <col min="26" max="28" width="11.875" style="258" customWidth="1"/>
    <col min="29" max="16384" width="9.125" style="258"/>
  </cols>
  <sheetData>
    <row r="1" spans="1:25" ht="21.6" customHeight="1">
      <c r="A1" s="329" t="s">
        <v>0</v>
      </c>
      <c r="B1" s="329"/>
      <c r="C1" s="329"/>
      <c r="D1" s="245"/>
      <c r="E1" s="245"/>
      <c r="F1" s="245"/>
      <c r="G1" s="245"/>
      <c r="H1" s="245"/>
      <c r="I1" s="244"/>
      <c r="J1" s="245"/>
      <c r="K1" s="245"/>
      <c r="L1" s="245"/>
      <c r="M1" s="245"/>
      <c r="N1" s="245"/>
      <c r="O1" s="245"/>
      <c r="P1" s="245"/>
      <c r="Q1" s="245"/>
      <c r="R1" s="245"/>
      <c r="S1" s="245"/>
      <c r="T1" s="245"/>
      <c r="U1" s="245"/>
      <c r="V1" s="245"/>
      <c r="W1" s="245"/>
      <c r="X1" s="245"/>
      <c r="Y1" s="245"/>
    </row>
    <row r="2" spans="1:25" ht="21.6" customHeight="1">
      <c r="A2" s="274" t="s">
        <v>126</v>
      </c>
      <c r="B2" s="246"/>
      <c r="C2" s="247"/>
      <c r="D2" s="248"/>
      <c r="E2" s="248"/>
      <c r="F2" s="248"/>
      <c r="G2" s="248"/>
      <c r="H2" s="248"/>
      <c r="I2" s="248"/>
      <c r="J2" s="248"/>
      <c r="K2" s="248"/>
      <c r="L2" s="248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</row>
    <row r="3" spans="1:25" ht="8.4" customHeight="1">
      <c r="A3" s="347"/>
      <c r="B3" s="347"/>
      <c r="C3" s="347"/>
      <c r="J3" s="251"/>
      <c r="O3" s="251"/>
      <c r="P3" s="251"/>
      <c r="Q3" s="251"/>
      <c r="R3" s="251"/>
      <c r="S3" s="251"/>
      <c r="T3" s="251"/>
      <c r="U3" s="251"/>
      <c r="V3" s="251"/>
      <c r="W3" s="251"/>
      <c r="X3" s="251"/>
    </row>
    <row r="4" spans="1:25" s="277" customFormat="1" ht="21.6" customHeight="1">
      <c r="A4" s="275"/>
      <c r="B4" s="276"/>
      <c r="C4" s="348" t="s">
        <v>2</v>
      </c>
      <c r="D4" s="348"/>
      <c r="E4" s="348"/>
      <c r="F4" s="348"/>
      <c r="G4" s="348"/>
      <c r="H4" s="348"/>
      <c r="I4" s="348"/>
      <c r="J4" s="348"/>
      <c r="K4" s="348"/>
      <c r="L4" s="348"/>
      <c r="M4" s="348"/>
      <c r="N4" s="348"/>
      <c r="O4" s="348"/>
      <c r="P4" s="348"/>
      <c r="Q4" s="348"/>
      <c r="R4" s="348"/>
      <c r="S4" s="348"/>
      <c r="T4" s="348"/>
      <c r="U4" s="348"/>
      <c r="V4" s="348"/>
      <c r="W4" s="348"/>
      <c r="X4" s="348"/>
      <c r="Y4" s="348"/>
    </row>
    <row r="5" spans="1:25" ht="21.6" customHeight="1">
      <c r="A5" s="252"/>
      <c r="B5" s="252"/>
      <c r="D5" s="256"/>
      <c r="E5" s="256"/>
      <c r="F5" s="256"/>
      <c r="G5" s="256"/>
      <c r="H5" s="256"/>
      <c r="I5" s="349" t="s">
        <v>87</v>
      </c>
      <c r="J5" s="350"/>
      <c r="K5" s="350"/>
      <c r="L5" s="256"/>
      <c r="M5" s="350" t="s">
        <v>91</v>
      </c>
      <c r="N5" s="350"/>
      <c r="O5" s="350"/>
      <c r="P5" s="350"/>
      <c r="Q5" s="350"/>
      <c r="R5" s="350"/>
      <c r="S5" s="350"/>
      <c r="T5" s="278"/>
      <c r="X5" s="278"/>
      <c r="Y5" s="253"/>
    </row>
    <row r="6" spans="1:25" ht="21.6" customHeight="1">
      <c r="A6" s="252"/>
      <c r="B6" s="252"/>
      <c r="D6" s="256"/>
      <c r="E6" s="256"/>
      <c r="F6" s="256"/>
      <c r="G6" s="256" t="s">
        <v>127</v>
      </c>
      <c r="H6" s="256"/>
      <c r="I6" s="351"/>
      <c r="J6" s="351"/>
      <c r="K6" s="351"/>
      <c r="L6" s="256"/>
      <c r="M6" s="256"/>
      <c r="N6" s="256"/>
      <c r="O6" s="256"/>
      <c r="P6" s="256"/>
      <c r="Q6" s="254" t="s">
        <v>128</v>
      </c>
      <c r="R6" s="278"/>
      <c r="S6" s="254" t="s">
        <v>129</v>
      </c>
      <c r="T6" s="278"/>
      <c r="Y6" s="253"/>
    </row>
    <row r="7" spans="1:25" ht="21.6" customHeight="1">
      <c r="A7" s="252"/>
      <c r="B7" s="256"/>
      <c r="C7" s="254" t="s">
        <v>130</v>
      </c>
      <c r="E7" s="256" t="s">
        <v>131</v>
      </c>
      <c r="G7" s="254" t="s">
        <v>132</v>
      </c>
      <c r="J7" s="257"/>
      <c r="K7" s="256"/>
      <c r="M7" s="254" t="s">
        <v>133</v>
      </c>
      <c r="N7" s="256"/>
      <c r="O7" s="256" t="s">
        <v>134</v>
      </c>
      <c r="P7" s="256"/>
      <c r="Q7" s="256" t="s">
        <v>135</v>
      </c>
      <c r="R7" s="257"/>
      <c r="S7" s="256" t="s">
        <v>136</v>
      </c>
      <c r="T7" s="257"/>
      <c r="U7" s="256"/>
      <c r="V7" s="256"/>
      <c r="W7" s="256" t="s">
        <v>137</v>
      </c>
      <c r="X7" s="257"/>
    </row>
    <row r="8" spans="1:25" ht="21.6" customHeight="1">
      <c r="A8" s="252"/>
      <c r="B8" s="256"/>
      <c r="C8" s="256" t="s">
        <v>138</v>
      </c>
      <c r="E8" s="256" t="s">
        <v>139</v>
      </c>
      <c r="G8" s="254" t="s">
        <v>142</v>
      </c>
      <c r="I8" s="256" t="s">
        <v>140</v>
      </c>
      <c r="J8" s="257"/>
      <c r="K8" s="256" t="s">
        <v>141</v>
      </c>
      <c r="M8" s="254" t="s">
        <v>143</v>
      </c>
      <c r="N8" s="256"/>
      <c r="O8" s="256" t="s">
        <v>144</v>
      </c>
      <c r="P8" s="256"/>
      <c r="Q8" s="256" t="s">
        <v>145</v>
      </c>
      <c r="R8" s="257"/>
      <c r="S8" s="256" t="s">
        <v>146</v>
      </c>
      <c r="T8" s="257"/>
      <c r="U8" s="256" t="s">
        <v>147</v>
      </c>
      <c r="V8" s="256"/>
      <c r="W8" s="256" t="s">
        <v>148</v>
      </c>
      <c r="X8" s="256"/>
      <c r="Y8" s="256" t="s">
        <v>147</v>
      </c>
    </row>
    <row r="9" spans="1:25" ht="21.6" customHeight="1">
      <c r="A9" s="252"/>
      <c r="B9" s="257" t="s">
        <v>6</v>
      </c>
      <c r="C9" s="256" t="s">
        <v>149</v>
      </c>
      <c r="D9" s="256"/>
      <c r="E9" s="256" t="s">
        <v>150</v>
      </c>
      <c r="F9" s="256"/>
      <c r="G9" s="256" t="s">
        <v>153</v>
      </c>
      <c r="H9" s="256"/>
      <c r="I9" s="256" t="s">
        <v>151</v>
      </c>
      <c r="J9" s="257"/>
      <c r="K9" s="256" t="s">
        <v>152</v>
      </c>
      <c r="L9" s="256"/>
      <c r="M9" s="254" t="s">
        <v>154</v>
      </c>
      <c r="N9" s="256"/>
      <c r="O9" s="254" t="s">
        <v>155</v>
      </c>
      <c r="P9" s="254"/>
      <c r="Q9" s="256" t="s">
        <v>156</v>
      </c>
      <c r="R9" s="257"/>
      <c r="S9" s="256" t="s">
        <v>157</v>
      </c>
      <c r="T9" s="257"/>
      <c r="U9" s="256" t="s">
        <v>158</v>
      </c>
      <c r="V9" s="256"/>
      <c r="W9" s="256" t="s">
        <v>159</v>
      </c>
      <c r="X9" s="256"/>
      <c r="Y9" s="256" t="s">
        <v>157</v>
      </c>
    </row>
    <row r="10" spans="1:25" ht="21.6" customHeight="1">
      <c r="A10" s="252"/>
      <c r="B10" s="257"/>
      <c r="C10" s="341" t="s">
        <v>9</v>
      </c>
      <c r="D10" s="341"/>
      <c r="E10" s="341"/>
      <c r="F10" s="341"/>
      <c r="G10" s="341"/>
      <c r="H10" s="341"/>
      <c r="I10" s="341"/>
      <c r="J10" s="341"/>
      <c r="K10" s="341"/>
      <c r="L10" s="341"/>
      <c r="M10" s="341"/>
      <c r="N10" s="341"/>
      <c r="O10" s="341"/>
      <c r="P10" s="341"/>
      <c r="Q10" s="341"/>
      <c r="R10" s="341"/>
      <c r="S10" s="341"/>
      <c r="T10" s="341"/>
      <c r="U10" s="341"/>
      <c r="V10" s="341"/>
      <c r="W10" s="341"/>
      <c r="X10" s="341"/>
      <c r="Y10" s="341"/>
    </row>
    <row r="11" spans="1:25" ht="21.6" customHeight="1">
      <c r="A11" s="279" t="s">
        <v>301</v>
      </c>
      <c r="B11" s="169"/>
      <c r="C11" s="49"/>
      <c r="D11" s="50"/>
      <c r="E11" s="49"/>
      <c r="F11" s="50"/>
      <c r="G11" s="49"/>
      <c r="H11" s="50"/>
      <c r="I11" s="49"/>
      <c r="J11" s="50"/>
      <c r="K11" s="49"/>
      <c r="L11" s="50"/>
      <c r="M11" s="49"/>
      <c r="N11" s="49"/>
      <c r="O11" s="49"/>
      <c r="P11" s="49"/>
      <c r="Q11" s="49"/>
      <c r="R11" s="50"/>
      <c r="S11" s="49"/>
      <c r="T11" s="50"/>
      <c r="U11" s="49"/>
      <c r="V11" s="50"/>
      <c r="W11" s="49"/>
      <c r="X11" s="50"/>
      <c r="Y11" s="49"/>
    </row>
    <row r="12" spans="1:25" s="25" customFormat="1" ht="22.35" customHeight="1">
      <c r="A12" s="251" t="s">
        <v>309</v>
      </c>
      <c r="B12" s="260"/>
      <c r="C12" s="72">
        <v>4254485</v>
      </c>
      <c r="D12" s="41"/>
      <c r="E12" s="72">
        <v>-1559619</v>
      </c>
      <c r="F12" s="41"/>
      <c r="G12" s="72">
        <v>-2452138</v>
      </c>
      <c r="H12" s="41"/>
      <c r="I12" s="72">
        <v>19836</v>
      </c>
      <c r="J12" s="41"/>
      <c r="K12" s="72">
        <v>1721163</v>
      </c>
      <c r="L12" s="41"/>
      <c r="M12" s="72">
        <v>-80955</v>
      </c>
      <c r="N12" s="72"/>
      <c r="O12" s="72">
        <v>-4565</v>
      </c>
      <c r="P12" s="72"/>
      <c r="Q12" s="24">
        <v>0</v>
      </c>
      <c r="R12" s="41"/>
      <c r="S12" s="78">
        <f>SUM(M12,O12,Q12)</f>
        <v>-85520</v>
      </c>
      <c r="T12" s="41"/>
      <c r="U12" s="78">
        <f>SUM(S12,C12,E12,I12,K12,G12)</f>
        <v>1898207</v>
      </c>
      <c r="V12" s="41"/>
      <c r="W12" s="72">
        <v>175003</v>
      </c>
      <c r="X12" s="41"/>
      <c r="Y12" s="78">
        <f>SUM(U12,W12)</f>
        <v>2073210</v>
      </c>
    </row>
    <row r="13" spans="1:25" s="25" customFormat="1" ht="22.35" customHeight="1">
      <c r="A13" s="272" t="s">
        <v>282</v>
      </c>
      <c r="B13" s="257" t="s">
        <v>319</v>
      </c>
      <c r="C13" s="35">
        <v>0</v>
      </c>
      <c r="D13" s="35"/>
      <c r="E13" s="35">
        <v>0</v>
      </c>
      <c r="F13" s="35"/>
      <c r="G13" s="36">
        <v>374654</v>
      </c>
      <c r="H13" s="35"/>
      <c r="I13" s="35">
        <v>0</v>
      </c>
      <c r="J13" s="35"/>
      <c r="K13" s="35">
        <v>-374654</v>
      </c>
      <c r="L13" s="36"/>
      <c r="M13" s="35">
        <v>0</v>
      </c>
      <c r="N13" s="35"/>
      <c r="O13" s="35">
        <v>0</v>
      </c>
      <c r="S13" s="125">
        <v>0</v>
      </c>
      <c r="U13" s="84">
        <v>0</v>
      </c>
      <c r="V13" s="35"/>
      <c r="W13" s="35">
        <v>0</v>
      </c>
      <c r="X13" s="35"/>
      <c r="Y13" s="82">
        <v>0</v>
      </c>
    </row>
    <row r="14" spans="1:25" s="25" customFormat="1" ht="22.35" customHeight="1">
      <c r="A14" s="251" t="s">
        <v>174</v>
      </c>
      <c r="B14" s="260"/>
      <c r="C14" s="100">
        <f>SUM(C12:C13)</f>
        <v>4254485</v>
      </c>
      <c r="D14" s="77"/>
      <c r="E14" s="100">
        <f>SUM(E12:E13)</f>
        <v>-1559619</v>
      </c>
      <c r="F14" s="77"/>
      <c r="G14" s="100">
        <f>SUM(G12:G13)</f>
        <v>-2077484</v>
      </c>
      <c r="H14" s="77"/>
      <c r="I14" s="100">
        <f>SUM(I12:I13)</f>
        <v>19836</v>
      </c>
      <c r="J14" s="77"/>
      <c r="K14" s="100">
        <f>SUM(K12:K13)</f>
        <v>1346509</v>
      </c>
      <c r="L14" s="41"/>
      <c r="M14" s="100">
        <f>SUM(M12:M13)</f>
        <v>-80955</v>
      </c>
      <c r="N14" s="46"/>
      <c r="O14" s="100">
        <f>SUM(O12:O13)</f>
        <v>-4565</v>
      </c>
      <c r="S14" s="100">
        <f>SUM(M14,O14,Q14)</f>
        <v>-85520</v>
      </c>
      <c r="U14" s="100">
        <f>SUM(S14,C14,E14,I14,K14,G14)</f>
        <v>1898207</v>
      </c>
      <c r="W14" s="100">
        <f>SUM(W12:W13)</f>
        <v>175003</v>
      </c>
      <c r="Y14" s="100">
        <f>SUM(U14,W14)</f>
        <v>2073210</v>
      </c>
    </row>
    <row r="15" spans="1:25" ht="6" customHeight="1">
      <c r="A15" s="251"/>
      <c r="B15" s="260"/>
      <c r="C15" s="72"/>
      <c r="D15" s="41"/>
      <c r="E15" s="72"/>
      <c r="F15" s="41"/>
      <c r="G15" s="72"/>
      <c r="H15" s="41"/>
      <c r="I15" s="72"/>
      <c r="J15" s="41"/>
      <c r="K15" s="72"/>
      <c r="L15" s="41"/>
      <c r="M15" s="72"/>
      <c r="N15" s="72"/>
      <c r="O15" s="72"/>
      <c r="P15" s="72"/>
      <c r="Q15" s="72"/>
      <c r="R15" s="41"/>
      <c r="S15" s="72"/>
      <c r="T15" s="41"/>
      <c r="U15" s="72"/>
      <c r="V15" s="41"/>
      <c r="W15" s="72"/>
      <c r="X15" s="41"/>
      <c r="Y15" s="72"/>
    </row>
    <row r="16" spans="1:25" ht="21.6" hidden="1" customHeight="1">
      <c r="A16" s="251"/>
      <c r="B16" s="260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73"/>
      <c r="W16" s="280"/>
      <c r="X16" s="280"/>
      <c r="Y16" s="280"/>
    </row>
    <row r="17" spans="1:28" ht="21.6" hidden="1" customHeight="1">
      <c r="A17" s="281"/>
      <c r="B17" s="260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73"/>
      <c r="W17" s="280"/>
      <c r="X17" s="280"/>
      <c r="Y17" s="280"/>
    </row>
    <row r="18" spans="1:28" ht="21.6" hidden="1" customHeight="1">
      <c r="A18" s="272"/>
      <c r="B18" s="260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47"/>
      <c r="V18" s="73"/>
      <c r="W18" s="35"/>
      <c r="X18" s="280"/>
      <c r="Y18" s="39"/>
    </row>
    <row r="19" spans="1:28" ht="21.6" hidden="1" customHeight="1">
      <c r="A19" s="272"/>
      <c r="B19" s="257"/>
      <c r="C19" s="36"/>
      <c r="D19" s="36"/>
      <c r="E19" s="36"/>
      <c r="F19" s="36"/>
      <c r="G19" s="36"/>
      <c r="H19" s="36"/>
      <c r="I19" s="36"/>
      <c r="J19" s="36"/>
      <c r="K19" s="74"/>
      <c r="L19" s="36"/>
      <c r="M19" s="74"/>
      <c r="N19" s="36"/>
      <c r="O19" s="74"/>
      <c r="P19" s="36"/>
      <c r="Q19" s="74"/>
      <c r="R19" s="36"/>
      <c r="S19" s="36"/>
      <c r="T19" s="36"/>
      <c r="U19" s="47"/>
      <c r="V19" s="73"/>
      <c r="W19" s="30"/>
      <c r="X19" s="280"/>
      <c r="Y19" s="30"/>
    </row>
    <row r="20" spans="1:28" ht="21.6" hidden="1" customHeight="1">
      <c r="A20" s="282"/>
      <c r="B20" s="257"/>
      <c r="C20" s="75"/>
      <c r="D20" s="41"/>
      <c r="E20" s="75"/>
      <c r="F20" s="41"/>
      <c r="G20" s="75"/>
      <c r="H20" s="41"/>
      <c r="I20" s="75"/>
      <c r="J20" s="41"/>
      <c r="K20" s="45"/>
      <c r="L20" s="41"/>
      <c r="M20" s="45"/>
      <c r="N20" s="41"/>
      <c r="O20" s="75"/>
      <c r="P20" s="41"/>
      <c r="Q20" s="75"/>
      <c r="R20" s="41"/>
      <c r="S20" s="75"/>
      <c r="T20" s="36"/>
      <c r="U20" s="75"/>
      <c r="V20" s="41"/>
      <c r="W20" s="75"/>
      <c r="X20" s="41"/>
      <c r="Y20" s="75"/>
      <c r="Z20" s="29"/>
    </row>
    <row r="21" spans="1:28" ht="15.6" hidden="1" customHeight="1">
      <c r="B21" s="257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0"/>
      <c r="V21" s="73"/>
      <c r="W21" s="280"/>
      <c r="X21" s="280"/>
      <c r="Y21" s="280"/>
    </row>
    <row r="22" spans="1:28" ht="21.6" hidden="1" customHeight="1">
      <c r="A22" s="282"/>
      <c r="B22" s="257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0"/>
      <c r="V22" s="73"/>
      <c r="W22" s="280"/>
      <c r="X22" s="280"/>
      <c r="Y22" s="280"/>
    </row>
    <row r="23" spans="1:28" ht="21.6" hidden="1" customHeight="1">
      <c r="A23" s="181"/>
      <c r="B23" s="257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47"/>
      <c r="V23" s="73"/>
      <c r="W23" s="35"/>
      <c r="X23" s="280"/>
      <c r="Y23" s="39"/>
    </row>
    <row r="24" spans="1:28" ht="21.6" hidden="1" customHeight="1">
      <c r="A24" s="181"/>
      <c r="B24" s="257"/>
      <c r="C24" s="7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0"/>
      <c r="V24" s="73"/>
      <c r="W24" s="30"/>
      <c r="X24" s="280"/>
      <c r="Y24" s="30"/>
    </row>
    <row r="25" spans="1:28" ht="21.6" hidden="1" customHeight="1">
      <c r="A25" s="282"/>
      <c r="B25" s="257"/>
      <c r="C25" s="75"/>
      <c r="D25" s="41"/>
      <c r="E25" s="75"/>
      <c r="F25" s="41"/>
      <c r="G25" s="75"/>
      <c r="H25" s="41"/>
      <c r="I25" s="75"/>
      <c r="J25" s="41"/>
      <c r="K25" s="75"/>
      <c r="L25" s="41"/>
      <c r="M25" s="75"/>
      <c r="N25" s="41"/>
      <c r="O25" s="75"/>
      <c r="P25" s="41"/>
      <c r="Q25" s="75"/>
      <c r="R25" s="41"/>
      <c r="S25" s="75"/>
      <c r="T25" s="36"/>
      <c r="U25" s="75"/>
      <c r="V25" s="73"/>
      <c r="W25" s="75"/>
      <c r="X25" s="280"/>
      <c r="Y25" s="75"/>
    </row>
    <row r="26" spans="1:28" ht="15.6" hidden="1" customHeight="1">
      <c r="A26" s="282"/>
      <c r="B26" s="257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36"/>
      <c r="U26" s="41"/>
      <c r="V26" s="73"/>
      <c r="W26" s="41"/>
      <c r="X26" s="280"/>
      <c r="Y26" s="41"/>
    </row>
    <row r="27" spans="1:28" ht="21.6" hidden="1" customHeight="1">
      <c r="A27" s="283"/>
      <c r="B27" s="257"/>
      <c r="C27" s="45"/>
      <c r="D27" s="41"/>
      <c r="E27" s="45"/>
      <c r="F27" s="41"/>
      <c r="G27" s="45"/>
      <c r="H27" s="41"/>
      <c r="I27" s="45"/>
      <c r="J27" s="41"/>
      <c r="K27" s="45"/>
      <c r="L27" s="41"/>
      <c r="M27" s="45"/>
      <c r="N27" s="41"/>
      <c r="O27" s="45"/>
      <c r="P27" s="41"/>
      <c r="Q27" s="45"/>
      <c r="R27" s="41"/>
      <c r="S27" s="45"/>
      <c r="T27" s="36"/>
      <c r="U27" s="45"/>
      <c r="V27" s="73"/>
      <c r="W27" s="45"/>
      <c r="X27" s="280"/>
      <c r="Y27" s="45"/>
    </row>
    <row r="28" spans="1:28" ht="21.6" hidden="1" customHeight="1">
      <c r="A28" s="181"/>
      <c r="B28" s="257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84"/>
      <c r="T28" s="36"/>
      <c r="U28" s="36"/>
      <c r="V28" s="73"/>
      <c r="W28" s="36"/>
      <c r="X28" s="280"/>
      <c r="Y28" s="36"/>
    </row>
    <row r="29" spans="1:28" ht="21.6" hidden="1" customHeight="1">
      <c r="A29" s="251"/>
      <c r="B29" s="257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36"/>
      <c r="U29" s="41"/>
      <c r="V29" s="73"/>
      <c r="W29" s="41"/>
      <c r="X29" s="280"/>
      <c r="Y29" s="41"/>
    </row>
    <row r="30" spans="1:28" ht="21.6" customHeight="1">
      <c r="A30" s="168" t="s">
        <v>162</v>
      </c>
      <c r="B30" s="169"/>
      <c r="C30" s="77"/>
      <c r="D30" s="41"/>
      <c r="E30" s="77"/>
      <c r="F30" s="41"/>
      <c r="G30" s="77"/>
      <c r="H30" s="41"/>
      <c r="I30" s="77"/>
      <c r="J30" s="33"/>
      <c r="K30" s="77"/>
      <c r="L30" s="41"/>
      <c r="M30" s="72"/>
      <c r="N30" s="72"/>
      <c r="O30" s="39"/>
      <c r="P30" s="39"/>
      <c r="Q30" s="39"/>
      <c r="R30" s="30"/>
      <c r="S30" s="39"/>
      <c r="T30" s="30"/>
      <c r="U30" s="47"/>
      <c r="V30" s="33"/>
      <c r="W30" s="77"/>
      <c r="X30" s="33"/>
      <c r="Y30" s="39"/>
    </row>
    <row r="31" spans="1:28" ht="21.6" customHeight="1">
      <c r="A31" s="166" t="s">
        <v>163</v>
      </c>
      <c r="B31" s="169"/>
      <c r="C31" s="2">
        <v>0</v>
      </c>
      <c r="D31" s="36"/>
      <c r="E31" s="2">
        <v>0</v>
      </c>
      <c r="F31" s="36"/>
      <c r="G31" s="2">
        <v>0</v>
      </c>
      <c r="H31" s="36"/>
      <c r="I31" s="2">
        <v>0</v>
      </c>
      <c r="J31" s="36"/>
      <c r="K31" s="83">
        <f>'PL 10-11 6M'!F62</f>
        <v>-68090</v>
      </c>
      <c r="L31" s="36"/>
      <c r="M31" s="2">
        <v>0</v>
      </c>
      <c r="N31" s="2"/>
      <c r="O31" s="2">
        <v>0</v>
      </c>
      <c r="P31" s="2"/>
      <c r="Q31" s="2">
        <v>0</v>
      </c>
      <c r="R31" s="2"/>
      <c r="S31" s="108">
        <f>SUM(M31,O31,Q31)</f>
        <v>0</v>
      </c>
      <c r="T31" s="30"/>
      <c r="U31" s="84">
        <f>SUM(S31,C31,E31,I31,K31,G31)</f>
        <v>-68090</v>
      </c>
      <c r="V31" s="30"/>
      <c r="W31" s="83">
        <f>'PL 10-11 6M'!F63</f>
        <v>-3101</v>
      </c>
      <c r="X31" s="30"/>
      <c r="Y31" s="79">
        <f t="shared" ref="Y31:Y32" si="0">SUM(U31,W31)</f>
        <v>-71191</v>
      </c>
      <c r="Z31" s="51"/>
      <c r="AA31" s="51"/>
      <c r="AB31" s="51"/>
    </row>
    <row r="32" spans="1:28" ht="21.6" customHeight="1">
      <c r="A32" s="166" t="s">
        <v>164</v>
      </c>
      <c r="B32" s="169"/>
      <c r="C32" s="23">
        <v>0</v>
      </c>
      <c r="D32" s="2"/>
      <c r="E32" s="23">
        <v>0</v>
      </c>
      <c r="F32" s="2"/>
      <c r="G32" s="23">
        <v>0</v>
      </c>
      <c r="H32" s="2"/>
      <c r="I32" s="23">
        <v>0</v>
      </c>
      <c r="J32" s="2"/>
      <c r="K32" s="2">
        <v>0</v>
      </c>
      <c r="L32" s="2"/>
      <c r="M32" s="90">
        <f>'PL 10-11 6M'!F45</f>
        <v>88091</v>
      </c>
      <c r="N32" s="47"/>
      <c r="O32" s="23">
        <v>0</v>
      </c>
      <c r="P32" s="47"/>
      <c r="Q32" s="23">
        <v>0</v>
      </c>
      <c r="R32" s="30"/>
      <c r="S32" s="83">
        <f>SUM(M32,O32,Q32)</f>
        <v>88091</v>
      </c>
      <c r="T32" s="30"/>
      <c r="U32" s="84">
        <f>SUM(S32,C32,E32,I32,K32,G32)</f>
        <v>88091</v>
      </c>
      <c r="V32" s="30"/>
      <c r="W32" s="23">
        <v>0</v>
      </c>
      <c r="X32" s="30"/>
      <c r="Y32" s="79">
        <f t="shared" si="0"/>
        <v>88091</v>
      </c>
      <c r="Z32" s="51"/>
      <c r="AA32" s="51"/>
      <c r="AB32" s="51"/>
    </row>
    <row r="33" spans="1:28" ht="21.6" customHeight="1">
      <c r="A33" s="168" t="s">
        <v>165</v>
      </c>
      <c r="B33" s="180"/>
      <c r="C33" s="48">
        <f>SUM(C31:C32)</f>
        <v>0</v>
      </c>
      <c r="D33" s="41"/>
      <c r="E33" s="48">
        <f>SUM(E31:E32)</f>
        <v>0</v>
      </c>
      <c r="F33" s="41"/>
      <c r="G33" s="48">
        <f>SUM(G31:G32)</f>
        <v>0</v>
      </c>
      <c r="H33" s="41"/>
      <c r="I33" s="48">
        <f>SUM(I31:I32)</f>
        <v>0</v>
      </c>
      <c r="J33" s="41"/>
      <c r="K33" s="80">
        <f>SUM(K31:K32)</f>
        <v>-68090</v>
      </c>
      <c r="L33" s="41"/>
      <c r="M33" s="80">
        <f>SUM(M31:M32)</f>
        <v>88091</v>
      </c>
      <c r="N33" s="72"/>
      <c r="O33" s="48">
        <f>SUM(O31:O32)</f>
        <v>0</v>
      </c>
      <c r="P33" s="41"/>
      <c r="Q33" s="28">
        <f>SUM(Q31:Q32)</f>
        <v>0</v>
      </c>
      <c r="R33" s="41"/>
      <c r="S33" s="80">
        <f>SUM(M33,O33,Q33)</f>
        <v>88091</v>
      </c>
      <c r="T33" s="41"/>
      <c r="U33" s="80">
        <f>SUM(U31:U32)</f>
        <v>20001</v>
      </c>
      <c r="V33" s="41"/>
      <c r="W33" s="80">
        <f>SUM(W31:W32)</f>
        <v>-3101</v>
      </c>
      <c r="X33" s="41"/>
      <c r="Y33" s="80">
        <f>SUM(Y31:Y32)</f>
        <v>16900</v>
      </c>
      <c r="Z33" s="51"/>
      <c r="AA33" s="51"/>
      <c r="AB33" s="51"/>
    </row>
    <row r="34" spans="1:28" ht="22.2">
      <c r="A34" s="168"/>
      <c r="B34" s="18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72"/>
      <c r="N34" s="72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</row>
    <row r="35" spans="1:28" ht="22.2">
      <c r="A35" s="166" t="s">
        <v>166</v>
      </c>
      <c r="B35" s="180"/>
      <c r="C35" s="23">
        <v>0</v>
      </c>
      <c r="D35" s="104"/>
      <c r="E35" s="23">
        <v>0</v>
      </c>
      <c r="F35" s="36"/>
      <c r="G35" s="23">
        <v>0</v>
      </c>
      <c r="H35" s="36"/>
      <c r="I35" s="36">
        <v>617</v>
      </c>
      <c r="J35" s="36"/>
      <c r="K35" s="36">
        <v>-617</v>
      </c>
      <c r="L35" s="36"/>
      <c r="M35" s="23">
        <v>0</v>
      </c>
      <c r="N35" s="105"/>
      <c r="O35" s="23">
        <v>0</v>
      </c>
      <c r="P35" s="104"/>
      <c r="Q35" s="103">
        <v>0</v>
      </c>
      <c r="R35" s="104"/>
      <c r="S35" s="82">
        <f>SUM(M35,O35,Q35)</f>
        <v>0</v>
      </c>
      <c r="T35" s="104"/>
      <c r="U35" s="82">
        <f>SUM(S35,C35,E35,I35,K35,G35)</f>
        <v>0</v>
      </c>
      <c r="V35" s="104"/>
      <c r="W35" s="23">
        <v>0</v>
      </c>
      <c r="X35" s="104"/>
      <c r="Y35" s="82">
        <f>SUM(U35,W35)</f>
        <v>0</v>
      </c>
    </row>
    <row r="36" spans="1:28" ht="21.6" customHeight="1" thickBot="1">
      <c r="A36" s="168" t="s">
        <v>302</v>
      </c>
      <c r="B36" s="169"/>
      <c r="C36" s="81">
        <f>SUM(C14,C33:C35)</f>
        <v>4254485</v>
      </c>
      <c r="D36" s="41"/>
      <c r="E36" s="81">
        <f>SUM(E14,E33:E35)</f>
        <v>-1559619</v>
      </c>
      <c r="F36" s="41"/>
      <c r="G36" s="81">
        <f>SUM(G14,G33:G35)</f>
        <v>-2077484</v>
      </c>
      <c r="H36" s="41"/>
      <c r="I36" s="81">
        <f>SUM(I14,I33:I35)</f>
        <v>20453</v>
      </c>
      <c r="J36" s="41"/>
      <c r="K36" s="81">
        <f>SUM(K14,K33:K35)</f>
        <v>1277802</v>
      </c>
      <c r="L36" s="41"/>
      <c r="M36" s="81">
        <f>SUM(M14,M33:M35)</f>
        <v>7136</v>
      </c>
      <c r="N36" s="41"/>
      <c r="O36" s="81">
        <f>SUM(O14,O33:O35)</f>
        <v>-4565</v>
      </c>
      <c r="P36" s="41"/>
      <c r="Q36" s="44" t="e">
        <f>SUM(#REF!,Q33:Q35)</f>
        <v>#REF!</v>
      </c>
      <c r="R36" s="41"/>
      <c r="S36" s="81">
        <f>SUM(M36,O36)</f>
        <v>2571</v>
      </c>
      <c r="T36" s="41"/>
      <c r="U36" s="81">
        <f>SUM(U14,U33:U35)</f>
        <v>1918208</v>
      </c>
      <c r="V36" s="41"/>
      <c r="W36" s="81">
        <f>SUM(W14,W33:W35)</f>
        <v>171902</v>
      </c>
      <c r="X36" s="41"/>
      <c r="Y36" s="81">
        <f>SUM(Y14,Y33:Y35)</f>
        <v>2090110</v>
      </c>
    </row>
    <row r="37" spans="1:28" ht="6.6" customHeight="1" thickTop="1">
      <c r="C37" s="271"/>
      <c r="D37" s="271"/>
      <c r="E37" s="271"/>
      <c r="F37" s="271"/>
      <c r="G37" s="271"/>
      <c r="H37" s="271"/>
      <c r="I37" s="271"/>
      <c r="J37" s="271"/>
      <c r="K37" s="271"/>
      <c r="L37" s="271"/>
      <c r="M37" s="271"/>
      <c r="N37" s="271"/>
      <c r="O37" s="271"/>
      <c r="P37" s="271"/>
      <c r="Q37" s="271"/>
      <c r="R37" s="271"/>
      <c r="S37" s="271"/>
      <c r="T37" s="271"/>
      <c r="U37" s="271"/>
      <c r="V37" s="271"/>
      <c r="W37" s="271"/>
      <c r="X37" s="271"/>
      <c r="Y37" s="271"/>
    </row>
    <row r="38" spans="1:28" ht="21.6" customHeight="1">
      <c r="A38" s="279" t="s">
        <v>303</v>
      </c>
      <c r="C38" s="271"/>
      <c r="D38" s="271"/>
      <c r="E38" s="271"/>
      <c r="F38" s="271"/>
      <c r="G38" s="271"/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271"/>
      <c r="U38" s="271"/>
      <c r="V38" s="271"/>
      <c r="W38" s="271"/>
      <c r="X38" s="271"/>
      <c r="Y38" s="271"/>
    </row>
    <row r="39" spans="1:28" s="52" customFormat="1" ht="21.6" customHeight="1">
      <c r="A39" s="251" t="s">
        <v>175</v>
      </c>
      <c r="B39" s="25"/>
      <c r="C39" s="46">
        <v>4254485</v>
      </c>
      <c r="D39" s="46"/>
      <c r="E39" s="46">
        <v>-1559619</v>
      </c>
      <c r="F39" s="46"/>
      <c r="G39" s="46">
        <v>-2452138</v>
      </c>
      <c r="H39" s="46"/>
      <c r="I39" s="46">
        <v>19836</v>
      </c>
      <c r="J39" s="46"/>
      <c r="K39" s="46">
        <v>1496591</v>
      </c>
      <c r="L39" s="46"/>
      <c r="M39" s="46">
        <v>-106121</v>
      </c>
      <c r="N39" s="46"/>
      <c r="O39" s="46">
        <v>-4565</v>
      </c>
      <c r="P39" s="46"/>
      <c r="Q39" s="46">
        <v>0</v>
      </c>
      <c r="R39" s="46"/>
      <c r="S39" s="85">
        <f>SUM(M39,O39)</f>
        <v>-110686</v>
      </c>
      <c r="T39" s="46"/>
      <c r="U39" s="85">
        <f>SUM(S39,C39,E39,I39,K39,G39)</f>
        <v>1648469</v>
      </c>
      <c r="V39" s="46"/>
      <c r="W39" s="46">
        <v>179081</v>
      </c>
      <c r="X39" s="46"/>
      <c r="Y39" s="85">
        <f t="shared" ref="Y39" si="1">SUM(U39,W39)</f>
        <v>1827550</v>
      </c>
    </row>
    <row r="40" spans="1:28" s="25" customFormat="1" ht="22.35" customHeight="1">
      <c r="A40" s="272" t="s">
        <v>282</v>
      </c>
      <c r="B40" s="257" t="s">
        <v>319</v>
      </c>
      <c r="C40" s="35">
        <v>0</v>
      </c>
      <c r="D40" s="35"/>
      <c r="E40" s="35">
        <v>0</v>
      </c>
      <c r="F40" s="35"/>
      <c r="G40" s="36">
        <v>374654</v>
      </c>
      <c r="H40" s="35"/>
      <c r="I40" s="35">
        <v>0</v>
      </c>
      <c r="J40" s="35"/>
      <c r="K40" s="35">
        <v>-374654</v>
      </c>
      <c r="L40" s="36"/>
      <c r="M40" s="35">
        <v>0</v>
      </c>
      <c r="N40" s="35"/>
      <c r="O40" s="35">
        <v>0</v>
      </c>
      <c r="S40" s="83">
        <f>SUM(M40,O40)</f>
        <v>0</v>
      </c>
      <c r="U40" s="84">
        <f>SUM(S40,C40,E40,I40,K40,G40)</f>
        <v>0</v>
      </c>
      <c r="V40" s="35"/>
      <c r="W40" s="35">
        <v>0</v>
      </c>
      <c r="X40" s="35"/>
      <c r="Y40" s="108">
        <f>SUM(U40,W40)</f>
        <v>0</v>
      </c>
    </row>
    <row r="41" spans="1:28" s="25" customFormat="1" ht="22.35" customHeight="1">
      <c r="A41" s="251" t="s">
        <v>285</v>
      </c>
      <c r="B41" s="257"/>
      <c r="C41" s="126"/>
      <c r="D41" s="35"/>
      <c r="E41" s="127"/>
      <c r="F41" s="35"/>
      <c r="G41" s="127"/>
      <c r="H41" s="35"/>
      <c r="I41" s="127"/>
      <c r="J41" s="35"/>
      <c r="K41" s="127"/>
      <c r="L41" s="36"/>
      <c r="M41" s="127"/>
      <c r="N41" s="35"/>
      <c r="O41" s="127"/>
      <c r="P41" s="2"/>
      <c r="S41" s="127"/>
      <c r="U41" s="127"/>
      <c r="V41" s="35"/>
      <c r="W41" s="127"/>
      <c r="X41" s="35"/>
      <c r="Y41" s="127"/>
    </row>
    <row r="42" spans="1:28" s="25" customFormat="1" ht="22.35" customHeight="1">
      <c r="A42" s="251" t="s">
        <v>286</v>
      </c>
      <c r="B42" s="260"/>
      <c r="C42" s="28">
        <f>SUM(C39:C40)</f>
        <v>4254485</v>
      </c>
      <c r="D42" s="77"/>
      <c r="E42" s="28">
        <f>SUM(E39:E40)</f>
        <v>-1559619</v>
      </c>
      <c r="F42" s="77"/>
      <c r="G42" s="28">
        <f>SUM(G39:G40)</f>
        <v>-2077484</v>
      </c>
      <c r="H42" s="77"/>
      <c r="I42" s="28">
        <f>SUM(I39:I40)</f>
        <v>19836</v>
      </c>
      <c r="J42" s="77"/>
      <c r="K42" s="28">
        <f>SUM(K39:K40)</f>
        <v>1121937</v>
      </c>
      <c r="L42" s="41"/>
      <c r="M42" s="28">
        <f>SUM(M39:M40)</f>
        <v>-106121</v>
      </c>
      <c r="N42" s="46"/>
      <c r="O42" s="28">
        <f>SUM(O39:O40)</f>
        <v>-4565</v>
      </c>
      <c r="S42" s="28">
        <f>SUM(M42,O42)</f>
        <v>-110686</v>
      </c>
      <c r="U42" s="28">
        <f>SUM(S42,C42,E42,I42,K42,G42)</f>
        <v>1648469</v>
      </c>
      <c r="W42" s="28">
        <f>SUM(W39:W40)</f>
        <v>179081</v>
      </c>
      <c r="Y42" s="28">
        <f>SUM(U42,W42)</f>
        <v>1827550</v>
      </c>
    </row>
    <row r="43" spans="1:28" s="52" customFormat="1" ht="8.4" customHeight="1">
      <c r="A43" s="6"/>
      <c r="B43" s="2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</row>
    <row r="44" spans="1:28" s="52" customFormat="1" ht="20.100000000000001" customHeight="1">
      <c r="A44" s="190" t="s">
        <v>160</v>
      </c>
      <c r="B44" s="2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</row>
    <row r="45" spans="1:28" s="52" customFormat="1" ht="20.100000000000001" customHeight="1">
      <c r="A45" s="123" t="s">
        <v>276</v>
      </c>
      <c r="B45" s="2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</row>
    <row r="46" spans="1:28" s="52" customFormat="1" ht="20.100000000000001" customHeight="1">
      <c r="A46" s="3" t="s">
        <v>274</v>
      </c>
      <c r="B46" s="2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</row>
    <row r="47" spans="1:28" s="52" customFormat="1" ht="20.100000000000001" customHeight="1">
      <c r="A47" s="3" t="s">
        <v>275</v>
      </c>
      <c r="B47" s="257">
        <v>16</v>
      </c>
      <c r="C47" s="35">
        <v>0</v>
      </c>
      <c r="D47" s="35"/>
      <c r="E47" s="35">
        <v>0</v>
      </c>
      <c r="F47" s="35"/>
      <c r="G47" s="35">
        <v>413422</v>
      </c>
      <c r="H47" s="35"/>
      <c r="I47" s="35">
        <v>0</v>
      </c>
      <c r="J47" s="35"/>
      <c r="K47" s="35">
        <v>-413422</v>
      </c>
      <c r="L47" s="35"/>
      <c r="M47" s="35">
        <v>0</v>
      </c>
      <c r="N47" s="35"/>
      <c r="O47" s="35">
        <v>0</v>
      </c>
      <c r="P47" s="35"/>
      <c r="Q47" s="35"/>
      <c r="R47" s="35"/>
      <c r="S47" s="83">
        <f>SUM(M47,O47,Q47)</f>
        <v>0</v>
      </c>
      <c r="T47" s="30"/>
      <c r="U47" s="84">
        <f>SUM(S47,C47,E47,I47,K47,G47)</f>
        <v>0</v>
      </c>
      <c r="V47" s="35"/>
      <c r="W47" s="35">
        <v>0</v>
      </c>
      <c r="X47" s="35"/>
      <c r="Y47" s="79">
        <f t="shared" ref="Y47" si="2">SUM(U47,W47)</f>
        <v>0</v>
      </c>
    </row>
    <row r="48" spans="1:28" s="52" customFormat="1" ht="20.100000000000001" customHeight="1">
      <c r="A48" s="123" t="s">
        <v>277</v>
      </c>
      <c r="B48" s="25"/>
      <c r="C48" s="100">
        <f>SUM(C47)</f>
        <v>0</v>
      </c>
      <c r="D48" s="41"/>
      <c r="E48" s="100">
        <f>SUM(E47)</f>
        <v>0</v>
      </c>
      <c r="F48" s="41"/>
      <c r="G48" s="100">
        <f>SUM(G47)</f>
        <v>413422</v>
      </c>
      <c r="H48" s="41"/>
      <c r="I48" s="100">
        <f>SUM(I47)</f>
        <v>0</v>
      </c>
      <c r="J48" s="41"/>
      <c r="K48" s="100">
        <f>SUM(K47)</f>
        <v>-413422</v>
      </c>
      <c r="L48" s="41"/>
      <c r="M48" s="100">
        <f>SUM(M47)</f>
        <v>0</v>
      </c>
      <c r="N48" s="72"/>
      <c r="O48" s="100">
        <f>SUM(O47)</f>
        <v>0</v>
      </c>
      <c r="P48" s="41"/>
      <c r="Q48" s="28"/>
      <c r="R48" s="41"/>
      <c r="S48" s="100">
        <f>SUM(S47)</f>
        <v>0</v>
      </c>
      <c r="T48" s="41"/>
      <c r="U48" s="100">
        <f>SUM(U47)</f>
        <v>0</v>
      </c>
      <c r="V48" s="41"/>
      <c r="W48" s="100">
        <f>SUM(W47)</f>
        <v>0</v>
      </c>
      <c r="X48" s="41"/>
      <c r="Y48" s="100">
        <f>SUM(Y47)</f>
        <v>0</v>
      </c>
    </row>
    <row r="49" spans="1:50" s="52" customFormat="1" ht="8.4" customHeight="1">
      <c r="A49" s="6"/>
      <c r="B49" s="2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</row>
    <row r="50" spans="1:50" s="52" customFormat="1" ht="23.25" customHeight="1">
      <c r="A50" s="6" t="s">
        <v>162</v>
      </c>
      <c r="B50" s="2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</row>
    <row r="51" spans="1:50" s="52" customFormat="1" ht="23.25" customHeight="1">
      <c r="A51" s="3" t="s">
        <v>163</v>
      </c>
      <c r="B51" s="25"/>
      <c r="C51" s="2">
        <v>0</v>
      </c>
      <c r="D51" s="35"/>
      <c r="E51" s="2">
        <v>0</v>
      </c>
      <c r="F51" s="35"/>
      <c r="G51" s="2">
        <v>0</v>
      </c>
      <c r="H51" s="35"/>
      <c r="I51" s="2">
        <v>0</v>
      </c>
      <c r="J51" s="35"/>
      <c r="K51" s="86">
        <v>154591</v>
      </c>
      <c r="L51" s="35"/>
      <c r="M51" s="2">
        <v>0</v>
      </c>
      <c r="N51" s="35"/>
      <c r="O51" s="2">
        <v>0</v>
      </c>
      <c r="P51" s="35"/>
      <c r="Q51" s="35"/>
      <c r="R51" s="35"/>
      <c r="S51" s="86">
        <f>SUM(M51,O51,Q51)</f>
        <v>0</v>
      </c>
      <c r="T51" s="35"/>
      <c r="U51" s="86">
        <f>SUM(S51,C51,E51,I51,K51,G51)</f>
        <v>154591</v>
      </c>
      <c r="V51" s="35"/>
      <c r="W51" s="86">
        <f>'PL 10-11 6M'!D63</f>
        <v>5751</v>
      </c>
      <c r="X51" s="35"/>
      <c r="Y51" s="86">
        <f t="shared" ref="Y51:Y52" si="3">SUM(U51,W51)</f>
        <v>160342</v>
      </c>
    </row>
    <row r="52" spans="1:50" s="52" customFormat="1" ht="23.25" customHeight="1">
      <c r="A52" s="3" t="s">
        <v>164</v>
      </c>
      <c r="B52" s="25"/>
      <c r="C52" s="23">
        <v>0</v>
      </c>
      <c r="D52" s="35"/>
      <c r="E52" s="23">
        <v>0</v>
      </c>
      <c r="F52" s="35"/>
      <c r="G52" s="23">
        <v>0</v>
      </c>
      <c r="H52" s="35"/>
      <c r="I52" s="23">
        <v>0</v>
      </c>
      <c r="J52" s="35"/>
      <c r="K52" s="23">
        <v>0</v>
      </c>
      <c r="L52" s="35"/>
      <c r="M52" s="86">
        <v>42336</v>
      </c>
      <c r="N52" s="35"/>
      <c r="O52" s="23">
        <v>0</v>
      </c>
      <c r="P52" s="35"/>
      <c r="Q52" s="35"/>
      <c r="R52" s="35"/>
      <c r="S52" s="86">
        <f>SUM(M52,O52,Q52)</f>
        <v>42336</v>
      </c>
      <c r="T52" s="35"/>
      <c r="U52" s="86">
        <f>SUM(S52,C52,E52,I52,K52,G52)</f>
        <v>42336</v>
      </c>
      <c r="V52" s="35"/>
      <c r="W52" s="35">
        <v>0</v>
      </c>
      <c r="X52" s="35"/>
      <c r="Y52" s="86">
        <f t="shared" si="3"/>
        <v>42336</v>
      </c>
    </row>
    <row r="53" spans="1:50" ht="21.6" customHeight="1">
      <c r="A53" s="168" t="s">
        <v>165</v>
      </c>
      <c r="B53" s="180"/>
      <c r="C53" s="48">
        <f>SUM(C51:C52)</f>
        <v>0</v>
      </c>
      <c r="D53" s="41"/>
      <c r="E53" s="48">
        <f>SUM(E51:E52)</f>
        <v>0</v>
      </c>
      <c r="F53" s="41"/>
      <c r="G53" s="48">
        <f>SUM(G51:G52)</f>
        <v>0</v>
      </c>
      <c r="H53" s="41"/>
      <c r="I53" s="48">
        <f>SUM(I51:I52)</f>
        <v>0</v>
      </c>
      <c r="J53" s="41"/>
      <c r="K53" s="80">
        <f>SUM(K51:K52)</f>
        <v>154591</v>
      </c>
      <c r="L53" s="41"/>
      <c r="M53" s="80">
        <f>SUM(M51:M52)</f>
        <v>42336</v>
      </c>
      <c r="N53" s="72"/>
      <c r="O53" s="48">
        <f>SUM(O51:O52)</f>
        <v>0</v>
      </c>
      <c r="P53" s="41"/>
      <c r="Q53" s="28">
        <f>SUM(Q51:Q52)</f>
        <v>0</v>
      </c>
      <c r="R53" s="41"/>
      <c r="S53" s="80">
        <f>SUM(S51:S52)</f>
        <v>42336</v>
      </c>
      <c r="T53" s="41"/>
      <c r="U53" s="80">
        <f>SUM(U51:U52)</f>
        <v>196927</v>
      </c>
      <c r="V53" s="41"/>
      <c r="W53" s="80">
        <f>SUM(W51:W52)</f>
        <v>5751</v>
      </c>
      <c r="X53" s="41"/>
      <c r="Y53" s="80">
        <f>SUM(Y51:Y52)</f>
        <v>202678</v>
      </c>
      <c r="Z53" s="51"/>
      <c r="AA53" s="51"/>
      <c r="AB53" s="51"/>
    </row>
    <row r="54" spans="1:50" s="53" customFormat="1" ht="23.25" customHeight="1" thickBot="1">
      <c r="A54" s="168" t="s">
        <v>304</v>
      </c>
      <c r="B54" s="6"/>
      <c r="C54" s="87">
        <f>SUM(C48,C53,C42)</f>
        <v>4254485</v>
      </c>
      <c r="D54" s="46"/>
      <c r="E54" s="87">
        <f>SUM(E48,E53,E42)</f>
        <v>-1559619</v>
      </c>
      <c r="F54" s="46"/>
      <c r="G54" s="87">
        <f>SUM(G48,G53,G42)</f>
        <v>-1664062</v>
      </c>
      <c r="H54" s="46"/>
      <c r="I54" s="87">
        <f>SUM(I48,I53,I42)</f>
        <v>19836</v>
      </c>
      <c r="J54" s="46"/>
      <c r="K54" s="87">
        <f>SUM(K48,K53,K42)</f>
        <v>863106</v>
      </c>
      <c r="L54" s="46"/>
      <c r="M54" s="87">
        <f>SUM(M48,M53,M42)</f>
        <v>-63785</v>
      </c>
      <c r="N54" s="46"/>
      <c r="O54" s="87">
        <f>SUM(O48,O53,O42)</f>
        <v>-4565</v>
      </c>
      <c r="P54" s="46"/>
      <c r="Q54" s="46"/>
      <c r="R54" s="46"/>
      <c r="S54" s="87">
        <f>SUM(S48,S53,S42)</f>
        <v>-68350</v>
      </c>
      <c r="T54" s="46"/>
      <c r="U54" s="87">
        <f>SUM(U48,U53,U42)</f>
        <v>1845396</v>
      </c>
      <c r="V54" s="46"/>
      <c r="W54" s="87">
        <f>SUM(W48,W53,W42)</f>
        <v>184832</v>
      </c>
      <c r="X54" s="46"/>
      <c r="Y54" s="87">
        <f>SUM(Y48,Y53,Y42)</f>
        <v>2030228</v>
      </c>
    </row>
    <row r="55" spans="1:50" ht="23.25" customHeight="1" thickTop="1">
      <c r="U55" s="273"/>
      <c r="W55" s="273"/>
      <c r="Y55" s="273"/>
    </row>
    <row r="56" spans="1:50" ht="23.25" customHeight="1">
      <c r="AA56" s="284"/>
      <c r="AB56" s="284"/>
      <c r="AC56" s="284"/>
      <c r="AD56" s="284"/>
      <c r="AE56" s="284"/>
      <c r="AF56" s="284"/>
      <c r="AG56" s="284"/>
      <c r="AH56" s="284"/>
      <c r="AI56" s="284"/>
      <c r="AJ56" s="284"/>
      <c r="AK56" s="284"/>
      <c r="AL56" s="284"/>
      <c r="AM56" s="284"/>
      <c r="AN56" s="284"/>
      <c r="AO56" s="284"/>
      <c r="AP56" s="284"/>
      <c r="AQ56" s="284"/>
      <c r="AR56" s="284"/>
      <c r="AS56" s="284"/>
      <c r="AT56" s="284"/>
      <c r="AU56" s="284"/>
      <c r="AV56" s="284"/>
      <c r="AW56" s="284"/>
      <c r="AX56" s="284"/>
    </row>
    <row r="57" spans="1:50" ht="23.25" customHeight="1">
      <c r="AA57" s="284"/>
    </row>
    <row r="58" spans="1:50" ht="23.25" customHeight="1">
      <c r="AA58" s="284"/>
    </row>
    <row r="59" spans="1:50" ht="23.25" customHeight="1">
      <c r="AA59" s="284"/>
      <c r="AB59" s="284"/>
      <c r="AC59" s="284"/>
      <c r="AD59" s="284"/>
      <c r="AE59" s="284"/>
      <c r="AF59" s="284"/>
      <c r="AG59" s="284"/>
      <c r="AH59" s="284"/>
      <c r="AI59" s="284"/>
      <c r="AJ59" s="284"/>
      <c r="AK59" s="284"/>
      <c r="AL59" s="284"/>
      <c r="AM59" s="284"/>
      <c r="AN59" s="284"/>
      <c r="AO59" s="284"/>
      <c r="AP59" s="284"/>
      <c r="AQ59" s="284"/>
      <c r="AR59" s="284"/>
      <c r="AS59" s="284"/>
      <c r="AT59" s="284"/>
      <c r="AU59" s="284"/>
      <c r="AV59" s="284"/>
      <c r="AW59" s="284"/>
    </row>
    <row r="60" spans="1:50" ht="23.25" customHeight="1">
      <c r="AA60" s="284"/>
      <c r="AB60" s="284"/>
      <c r="AC60" s="284"/>
      <c r="AD60" s="284"/>
      <c r="AE60" s="284"/>
      <c r="AF60" s="284"/>
      <c r="AG60" s="284"/>
      <c r="AH60" s="284"/>
      <c r="AI60" s="284"/>
      <c r="AJ60" s="284"/>
      <c r="AK60" s="284"/>
      <c r="AL60" s="284"/>
      <c r="AM60" s="284"/>
      <c r="AN60" s="284"/>
      <c r="AO60" s="284"/>
      <c r="AP60" s="284"/>
      <c r="AQ60" s="284"/>
      <c r="AR60" s="284"/>
      <c r="AS60" s="284"/>
      <c r="AT60" s="284"/>
      <c r="AU60" s="284"/>
      <c r="AV60" s="284"/>
      <c r="AW60" s="284"/>
    </row>
    <row r="61" spans="1:50" ht="23.25" customHeight="1">
      <c r="AA61" s="284"/>
      <c r="AB61" s="284"/>
      <c r="AC61" s="284"/>
      <c r="AD61" s="284"/>
      <c r="AE61" s="284"/>
      <c r="AF61" s="284"/>
      <c r="AG61" s="284"/>
      <c r="AH61" s="284"/>
      <c r="AI61" s="284"/>
      <c r="AJ61" s="284"/>
      <c r="AK61" s="284"/>
      <c r="AL61" s="284"/>
      <c r="AM61" s="284"/>
      <c r="AN61" s="284"/>
      <c r="AO61" s="284"/>
      <c r="AP61" s="284"/>
      <c r="AQ61" s="284"/>
      <c r="AR61" s="284"/>
      <c r="AS61" s="284"/>
      <c r="AT61" s="284"/>
      <c r="AU61" s="284"/>
      <c r="AV61" s="284"/>
      <c r="AW61" s="284"/>
    </row>
    <row r="62" spans="1:50" ht="23.25" customHeight="1">
      <c r="AA62" s="284"/>
      <c r="AB62" s="284"/>
      <c r="AC62" s="284"/>
      <c r="AD62" s="284"/>
      <c r="AE62" s="284"/>
      <c r="AF62" s="284"/>
      <c r="AG62" s="284"/>
      <c r="AH62" s="284"/>
      <c r="AI62" s="284"/>
      <c r="AJ62" s="284"/>
      <c r="AK62" s="284"/>
      <c r="AL62" s="284"/>
      <c r="AM62" s="284"/>
      <c r="AN62" s="284"/>
      <c r="AO62" s="284"/>
      <c r="AP62" s="284"/>
      <c r="AQ62" s="284"/>
      <c r="AR62" s="284"/>
      <c r="AS62" s="284"/>
      <c r="AT62" s="284"/>
      <c r="AU62" s="284"/>
      <c r="AV62" s="284"/>
      <c r="AW62" s="284"/>
    </row>
    <row r="63" spans="1:50" ht="23.25" customHeight="1">
      <c r="AA63" s="284"/>
      <c r="AB63" s="284"/>
      <c r="AC63" s="284"/>
      <c r="AD63" s="284"/>
      <c r="AE63" s="284"/>
      <c r="AF63" s="284"/>
      <c r="AG63" s="284"/>
      <c r="AH63" s="284"/>
      <c r="AI63" s="284"/>
      <c r="AJ63" s="284"/>
      <c r="AK63" s="284"/>
      <c r="AL63" s="284"/>
      <c r="AM63" s="284"/>
      <c r="AN63" s="284"/>
      <c r="AO63" s="284"/>
      <c r="AP63" s="284"/>
      <c r="AQ63" s="284"/>
      <c r="AR63" s="284"/>
      <c r="AS63" s="284"/>
      <c r="AT63" s="284"/>
      <c r="AU63" s="284"/>
      <c r="AV63" s="284"/>
      <c r="AW63" s="284"/>
    </row>
    <row r="64" spans="1:50" ht="23.25" customHeight="1">
      <c r="AA64" s="284"/>
      <c r="AB64" s="284"/>
      <c r="AC64" s="284"/>
      <c r="AD64" s="284"/>
      <c r="AE64" s="284"/>
      <c r="AF64" s="284"/>
      <c r="AG64" s="284"/>
      <c r="AH64" s="284"/>
      <c r="AI64" s="284"/>
      <c r="AJ64" s="284"/>
      <c r="AK64" s="284"/>
      <c r="AL64" s="284"/>
      <c r="AM64" s="284"/>
      <c r="AN64" s="284"/>
      <c r="AO64" s="284"/>
      <c r="AP64" s="284"/>
      <c r="AQ64" s="284"/>
      <c r="AR64" s="284"/>
      <c r="AS64" s="284"/>
      <c r="AT64" s="284"/>
      <c r="AU64" s="284"/>
      <c r="AV64" s="284"/>
      <c r="AW64" s="284"/>
    </row>
    <row r="67" spans="14:49" ht="23.25" customHeight="1">
      <c r="AA67" s="284"/>
      <c r="AB67" s="284"/>
      <c r="AC67" s="284"/>
      <c r="AD67" s="284"/>
      <c r="AE67" s="284"/>
      <c r="AF67" s="284"/>
      <c r="AG67" s="284"/>
      <c r="AH67" s="284"/>
      <c r="AI67" s="284"/>
      <c r="AJ67" s="284"/>
      <c r="AK67" s="284"/>
      <c r="AL67" s="284"/>
      <c r="AM67" s="284"/>
      <c r="AN67" s="284"/>
      <c r="AO67" s="284"/>
      <c r="AP67" s="284"/>
      <c r="AQ67" s="284"/>
      <c r="AR67" s="284"/>
      <c r="AS67" s="284"/>
      <c r="AT67" s="284"/>
      <c r="AU67" s="284"/>
      <c r="AV67" s="284"/>
      <c r="AW67" s="284"/>
    </row>
    <row r="70" spans="14:49" ht="23.25" customHeight="1">
      <c r="AA70" s="280"/>
      <c r="AB70" s="280"/>
      <c r="AC70" s="280"/>
      <c r="AD70" s="280"/>
      <c r="AE70" s="280"/>
      <c r="AF70" s="280"/>
      <c r="AG70" s="280"/>
      <c r="AH70" s="280"/>
      <c r="AI70" s="280"/>
      <c r="AJ70" s="280"/>
      <c r="AK70" s="280"/>
      <c r="AL70" s="280"/>
      <c r="AM70" s="280"/>
      <c r="AN70" s="280"/>
      <c r="AO70" s="280"/>
      <c r="AP70" s="280"/>
      <c r="AQ70" s="280"/>
      <c r="AR70" s="280"/>
      <c r="AS70" s="280"/>
      <c r="AT70" s="280"/>
      <c r="AU70" s="280"/>
      <c r="AV70" s="280"/>
      <c r="AW70" s="280"/>
    </row>
    <row r="71" spans="14:49" ht="23.25" customHeight="1">
      <c r="AA71" s="280"/>
      <c r="AB71" s="280"/>
      <c r="AC71" s="280"/>
      <c r="AD71" s="280"/>
      <c r="AE71" s="280"/>
      <c r="AF71" s="280"/>
      <c r="AG71" s="280"/>
      <c r="AH71" s="280"/>
      <c r="AI71" s="280"/>
      <c r="AJ71" s="280"/>
      <c r="AK71" s="280"/>
      <c r="AL71" s="280"/>
      <c r="AM71" s="280"/>
      <c r="AN71" s="280"/>
      <c r="AO71" s="280"/>
      <c r="AP71" s="280"/>
      <c r="AQ71" s="280"/>
      <c r="AR71" s="280"/>
      <c r="AS71" s="280"/>
      <c r="AT71" s="280"/>
      <c r="AU71" s="280"/>
      <c r="AV71" s="280"/>
      <c r="AW71" s="280"/>
    </row>
    <row r="72" spans="14:49" ht="23.25" customHeight="1">
      <c r="AA72" s="280"/>
      <c r="AB72" s="280"/>
      <c r="AC72" s="280"/>
      <c r="AD72" s="280"/>
      <c r="AE72" s="280"/>
      <c r="AF72" s="280"/>
      <c r="AG72" s="280"/>
      <c r="AH72" s="280"/>
      <c r="AI72" s="280"/>
      <c r="AJ72" s="280"/>
      <c r="AK72" s="280"/>
      <c r="AL72" s="280"/>
      <c r="AM72" s="280"/>
      <c r="AN72" s="280"/>
      <c r="AO72" s="280"/>
      <c r="AP72" s="280"/>
      <c r="AQ72" s="280"/>
      <c r="AR72" s="280"/>
      <c r="AS72" s="280"/>
      <c r="AT72" s="280"/>
      <c r="AU72" s="280"/>
      <c r="AV72" s="280"/>
      <c r="AW72" s="280"/>
    </row>
    <row r="73" spans="14:49" ht="23.25" customHeight="1">
      <c r="AA73" s="280"/>
      <c r="AB73" s="280"/>
      <c r="AC73" s="280"/>
      <c r="AD73" s="280"/>
      <c r="AE73" s="280"/>
      <c r="AF73" s="280"/>
      <c r="AG73" s="280"/>
      <c r="AH73" s="280"/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</row>
    <row r="74" spans="14:49" ht="23.25" customHeight="1">
      <c r="AA74" s="280"/>
      <c r="AB74" s="280"/>
      <c r="AC74" s="280"/>
      <c r="AD74" s="280"/>
      <c r="AE74" s="280"/>
      <c r="AF74" s="280"/>
      <c r="AG74" s="280"/>
      <c r="AH74" s="280"/>
      <c r="AI74" s="280"/>
      <c r="AJ74" s="280"/>
      <c r="AK74" s="280"/>
      <c r="AL74" s="280"/>
      <c r="AM74" s="280"/>
      <c r="AN74" s="280"/>
      <c r="AO74" s="280"/>
      <c r="AP74" s="280"/>
      <c r="AQ74" s="280"/>
      <c r="AR74" s="280"/>
      <c r="AS74" s="280"/>
      <c r="AT74" s="280"/>
      <c r="AU74" s="280"/>
      <c r="AV74" s="280"/>
      <c r="AW74" s="280"/>
    </row>
    <row r="75" spans="14:49" ht="23.25" customHeight="1">
      <c r="N75" s="273"/>
      <c r="AA75" s="280"/>
      <c r="AB75" s="280"/>
      <c r="AC75" s="280"/>
      <c r="AD75" s="280"/>
      <c r="AE75" s="280"/>
      <c r="AF75" s="280"/>
      <c r="AG75" s="280"/>
      <c r="AH75" s="280"/>
      <c r="AI75" s="280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</row>
    <row r="105" spans="2:2" ht="23.25" customHeight="1">
      <c r="B105" s="272" t="s">
        <v>167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C10:Y10"/>
    <mergeCell ref="A1:C1"/>
    <mergeCell ref="A3:C3"/>
    <mergeCell ref="C4:Y4"/>
    <mergeCell ref="I5:K5"/>
    <mergeCell ref="M5:S5"/>
    <mergeCell ref="I6:K6"/>
  </mergeCells>
  <pageMargins left="0.7" right="0.7" top="0.48" bottom="0.5" header="0.5" footer="0.5"/>
  <pageSetup paperSize="9" scale="61" firstPageNumber="12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D8D6-E415-4CFE-8804-BFDAB3F58B3E}">
  <sheetPr>
    <tabColor theme="8" tint="0.79998168889431442"/>
  </sheetPr>
  <dimension ref="A1:P74"/>
  <sheetViews>
    <sheetView view="pageBreakPreview" topLeftCell="A10" zoomScale="85" zoomScaleNormal="100" zoomScaleSheetLayoutView="85" workbookViewId="0">
      <selection activeCell="M89" sqref="M89"/>
    </sheetView>
  </sheetViews>
  <sheetFormatPr defaultColWidth="10.375" defaultRowHeight="23.25" customHeight="1"/>
  <cols>
    <col min="1" max="1" width="79.875" style="250" customWidth="1"/>
    <col min="2" max="2" width="11.125" style="250" customWidth="1"/>
    <col min="3" max="3" width="21.625" style="250" customWidth="1"/>
    <col min="4" max="4" width="1.625" style="250" customWidth="1"/>
    <col min="5" max="5" width="21.625" style="250" customWidth="1"/>
    <col min="6" max="6" width="1.625" style="250" customWidth="1"/>
    <col min="7" max="7" width="21.625" style="250" customWidth="1"/>
    <col min="8" max="8" width="1.625" style="250" customWidth="1"/>
    <col min="9" max="9" width="17.125" style="250" hidden="1" customWidth="1"/>
    <col min="10" max="10" width="1.125" style="250" hidden="1" customWidth="1"/>
    <col min="11" max="11" width="21.625" style="250" customWidth="1"/>
    <col min="12" max="12" width="1.625" style="250" customWidth="1"/>
    <col min="13" max="13" width="17.125" style="250" customWidth="1"/>
    <col min="14" max="14" width="1.125" style="250" customWidth="1"/>
    <col min="15" max="15" width="21.625" style="250" customWidth="1"/>
    <col min="16" max="16" width="10.375" style="25" bestFit="1" customWidth="1"/>
    <col min="17" max="16384" width="10.375" style="25"/>
  </cols>
  <sheetData>
    <row r="1" spans="1:15" ht="23.4">
      <c r="A1" s="329" t="s">
        <v>0</v>
      </c>
      <c r="B1" s="329"/>
      <c r="C1" s="329"/>
      <c r="D1" s="329"/>
      <c r="E1" s="329"/>
      <c r="F1" s="329"/>
      <c r="G1" s="329"/>
      <c r="H1" s="329"/>
      <c r="I1" s="244"/>
      <c r="J1" s="245"/>
      <c r="K1" s="245"/>
      <c r="L1" s="245"/>
      <c r="M1" s="245"/>
      <c r="N1" s="245"/>
      <c r="O1" s="245"/>
    </row>
    <row r="2" spans="1:15" ht="23.4">
      <c r="A2" s="164" t="s">
        <v>126</v>
      </c>
      <c r="B2" s="246"/>
      <c r="C2" s="247"/>
      <c r="D2" s="247"/>
      <c r="E2" s="247"/>
      <c r="F2" s="247"/>
      <c r="G2" s="247"/>
      <c r="H2" s="247"/>
      <c r="I2" s="248"/>
      <c r="J2" s="248"/>
      <c r="K2" s="248"/>
      <c r="L2" s="248"/>
      <c r="M2" s="248"/>
      <c r="N2" s="248"/>
      <c r="O2" s="248"/>
    </row>
    <row r="3" spans="1:15" ht="10.35" customHeight="1">
      <c r="A3" s="347"/>
      <c r="B3" s="347"/>
      <c r="C3" s="347"/>
      <c r="D3" s="347"/>
      <c r="E3" s="347"/>
      <c r="F3" s="347"/>
      <c r="G3" s="347"/>
      <c r="H3" s="347"/>
      <c r="J3" s="251"/>
    </row>
    <row r="4" spans="1:15" s="54" customFormat="1" ht="22.35" customHeight="1">
      <c r="A4" s="252"/>
      <c r="B4" s="252"/>
      <c r="C4" s="338" t="s">
        <v>3</v>
      </c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</row>
    <row r="5" spans="1:15" s="54" customFormat="1" ht="22.35" customHeight="1">
      <c r="A5" s="252"/>
      <c r="B5" s="252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4" t="s">
        <v>272</v>
      </c>
      <c r="N5" s="253"/>
      <c r="O5" s="253"/>
    </row>
    <row r="6" spans="1:15" s="54" customFormat="1" ht="22.35" customHeight="1">
      <c r="A6" s="252"/>
      <c r="B6" s="252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5" t="s">
        <v>80</v>
      </c>
      <c r="N6" s="253"/>
      <c r="O6" s="253"/>
    </row>
    <row r="7" spans="1:15" s="54" customFormat="1" ht="22.35" customHeight="1">
      <c r="A7" s="252"/>
      <c r="B7" s="252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4" t="s">
        <v>271</v>
      </c>
      <c r="N7" s="253"/>
      <c r="O7" s="253"/>
    </row>
    <row r="8" spans="1:15" s="54" customFormat="1" ht="22.35" customHeight="1">
      <c r="A8" s="252"/>
      <c r="B8" s="252"/>
      <c r="C8" s="253"/>
      <c r="D8" s="253"/>
      <c r="E8" s="253"/>
      <c r="F8" s="253"/>
      <c r="G8" s="253"/>
      <c r="H8" s="253"/>
      <c r="I8" s="253"/>
      <c r="J8" s="253"/>
      <c r="K8" s="253"/>
      <c r="L8" s="253"/>
      <c r="M8" s="254" t="s">
        <v>270</v>
      </c>
      <c r="N8" s="253"/>
      <c r="O8" s="253"/>
    </row>
    <row r="9" spans="1:15" ht="22.35" customHeight="1">
      <c r="A9" s="252"/>
      <c r="B9" s="256"/>
      <c r="C9" s="256" t="s">
        <v>130</v>
      </c>
      <c r="D9" s="257"/>
      <c r="E9" s="256" t="s">
        <v>168</v>
      </c>
      <c r="F9" s="257"/>
      <c r="G9" s="256" t="s">
        <v>168</v>
      </c>
      <c r="H9" s="257"/>
      <c r="I9" s="258"/>
      <c r="J9" s="258"/>
      <c r="K9" s="258"/>
      <c r="M9" s="254" t="s">
        <v>269</v>
      </c>
      <c r="N9" s="256"/>
    </row>
    <row r="10" spans="1:15" ht="22.35" customHeight="1">
      <c r="A10" s="252"/>
      <c r="B10" s="256"/>
      <c r="C10" s="256" t="s">
        <v>138</v>
      </c>
      <c r="D10" s="257"/>
      <c r="E10" s="256" t="s">
        <v>169</v>
      </c>
      <c r="F10" s="257"/>
      <c r="G10" s="256" t="s">
        <v>170</v>
      </c>
      <c r="H10" s="257"/>
      <c r="I10" s="256" t="s">
        <v>140</v>
      </c>
      <c r="J10" s="257"/>
      <c r="K10" s="256"/>
      <c r="M10" s="254" t="s">
        <v>268</v>
      </c>
      <c r="N10" s="256"/>
      <c r="O10" s="256" t="s">
        <v>147</v>
      </c>
    </row>
    <row r="11" spans="1:15" s="54" customFormat="1" ht="22.35" customHeight="1">
      <c r="A11" s="252"/>
      <c r="B11" s="257" t="s">
        <v>6</v>
      </c>
      <c r="C11" s="256" t="s">
        <v>149</v>
      </c>
      <c r="D11" s="257"/>
      <c r="E11" s="256" t="s">
        <v>171</v>
      </c>
      <c r="F11" s="257"/>
      <c r="G11" s="256" t="s">
        <v>172</v>
      </c>
      <c r="H11" s="257"/>
      <c r="I11" s="256" t="s">
        <v>151</v>
      </c>
      <c r="J11" s="257"/>
      <c r="K11" s="256" t="s">
        <v>173</v>
      </c>
      <c r="L11" s="256"/>
      <c r="M11" s="254" t="s">
        <v>267</v>
      </c>
      <c r="N11" s="256"/>
      <c r="O11" s="256" t="s">
        <v>157</v>
      </c>
    </row>
    <row r="12" spans="1:15" ht="22.35" customHeight="1">
      <c r="A12" s="249"/>
      <c r="B12" s="257"/>
      <c r="C12" s="341" t="s">
        <v>9</v>
      </c>
      <c r="D12" s="341"/>
      <c r="E12" s="341"/>
      <c r="F12" s="341"/>
      <c r="G12" s="341"/>
      <c r="H12" s="341"/>
      <c r="I12" s="341"/>
      <c r="J12" s="341"/>
      <c r="K12" s="341"/>
      <c r="L12" s="341"/>
      <c r="M12" s="341"/>
      <c r="N12" s="341"/>
      <c r="O12" s="341"/>
    </row>
    <row r="13" spans="1:15" ht="22.35" customHeight="1">
      <c r="A13" s="259" t="s">
        <v>301</v>
      </c>
      <c r="B13" s="169"/>
      <c r="C13" s="257"/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</row>
    <row r="14" spans="1:15" ht="22.35" customHeight="1">
      <c r="A14" s="251" t="s">
        <v>309</v>
      </c>
      <c r="B14" s="260"/>
      <c r="C14" s="41">
        <v>4254485</v>
      </c>
      <c r="D14" s="77"/>
      <c r="E14" s="41">
        <v>37964</v>
      </c>
      <c r="F14" s="77"/>
      <c r="G14" s="24">
        <v>20000</v>
      </c>
      <c r="H14" s="77"/>
      <c r="I14" s="41"/>
      <c r="J14" s="77"/>
      <c r="K14" s="41">
        <v>-723438</v>
      </c>
      <c r="L14" s="41"/>
      <c r="M14" s="72">
        <v>0</v>
      </c>
      <c r="N14" s="46"/>
      <c r="O14" s="85">
        <f>SUM(C14,E14,G14,K14,M14)</f>
        <v>3589011</v>
      </c>
    </row>
    <row r="15" spans="1:15" ht="22.35" customHeight="1">
      <c r="A15" s="250" t="s">
        <v>289</v>
      </c>
      <c r="B15" s="257">
        <v>2</v>
      </c>
      <c r="C15" s="36">
        <v>0</v>
      </c>
      <c r="D15" s="39"/>
      <c r="E15" s="36">
        <v>0</v>
      </c>
      <c r="F15" s="39"/>
      <c r="G15" s="36">
        <v>0</v>
      </c>
      <c r="H15" s="39"/>
      <c r="I15" s="36"/>
      <c r="J15" s="36"/>
      <c r="K15" s="36">
        <v>-508348</v>
      </c>
      <c r="L15" s="36"/>
      <c r="M15" s="117">
        <v>-66745</v>
      </c>
      <c r="N15" s="35"/>
      <c r="O15" s="35">
        <f>SUM(C15,E15,G15,K15,M15)</f>
        <v>-575093</v>
      </c>
    </row>
    <row r="16" spans="1:15" ht="22.35" customHeight="1">
      <c r="A16" s="251" t="s">
        <v>174</v>
      </c>
      <c r="B16" s="260"/>
      <c r="C16" s="100">
        <f>SUM(C14:C15)</f>
        <v>4254485</v>
      </c>
      <c r="D16" s="77"/>
      <c r="E16" s="100">
        <f>SUM(E14:E15)</f>
        <v>37964</v>
      </c>
      <c r="F16" s="77"/>
      <c r="G16" s="100">
        <f>SUM(G14:G15)</f>
        <v>20000</v>
      </c>
      <c r="H16" s="77"/>
      <c r="I16" s="41"/>
      <c r="J16" s="41"/>
      <c r="K16" s="100">
        <f>SUM(K14:K15)</f>
        <v>-1231786</v>
      </c>
      <c r="L16" s="41"/>
      <c r="M16" s="100">
        <f>SUM(M14:M15)</f>
        <v>-66745</v>
      </c>
      <c r="N16" s="46"/>
      <c r="O16" s="100">
        <f>SUM(O14:O15)</f>
        <v>3013918</v>
      </c>
    </row>
    <row r="17" spans="1:16" ht="9" customHeight="1">
      <c r="B17" s="257"/>
      <c r="C17" s="36"/>
      <c r="D17" s="39"/>
      <c r="E17" s="36"/>
      <c r="F17" s="39"/>
      <c r="G17" s="36"/>
      <c r="H17" s="39"/>
      <c r="I17" s="36"/>
      <c r="J17" s="36"/>
      <c r="K17" s="36"/>
      <c r="L17" s="36"/>
      <c r="M17" s="117"/>
      <c r="N17" s="35"/>
      <c r="O17" s="35"/>
    </row>
    <row r="18" spans="1:16" s="129" customFormat="1" ht="22.35" customHeight="1">
      <c r="A18" s="261" t="s">
        <v>160</v>
      </c>
      <c r="B18" s="262"/>
      <c r="C18" s="262"/>
      <c r="D18" s="151"/>
      <c r="E18" s="154"/>
      <c r="F18" s="151"/>
      <c r="G18" s="154"/>
      <c r="H18" s="151"/>
      <c r="I18" s="154"/>
      <c r="J18" s="151"/>
      <c r="K18" s="151"/>
      <c r="L18" s="151"/>
      <c r="M18" s="151"/>
      <c r="N18" s="143"/>
      <c r="O18" s="143"/>
      <c r="P18" s="143"/>
    </row>
    <row r="19" spans="1:16" s="129" customFormat="1" ht="22.35" customHeight="1">
      <c r="A19" s="263" t="s">
        <v>176</v>
      </c>
      <c r="B19" s="264">
        <v>11</v>
      </c>
      <c r="C19" s="155">
        <v>0</v>
      </c>
      <c r="D19" s="146"/>
      <c r="E19" s="155">
        <v>0</v>
      </c>
      <c r="F19" s="146"/>
      <c r="G19" s="155">
        <v>1101</v>
      </c>
      <c r="H19" s="146"/>
      <c r="I19" s="141"/>
      <c r="J19" s="141"/>
      <c r="K19" s="155">
        <v>0</v>
      </c>
      <c r="L19" s="141"/>
      <c r="M19" s="47">
        <v>0</v>
      </c>
      <c r="O19" s="130">
        <f>SUM(C19,E19,G19,K19)</f>
        <v>1101</v>
      </c>
      <c r="P19" s="131"/>
    </row>
    <row r="20" spans="1:16" s="129" customFormat="1" ht="22.35" customHeight="1">
      <c r="A20" s="261" t="s">
        <v>161</v>
      </c>
      <c r="B20" s="265"/>
      <c r="C20" s="156">
        <f>SUM(C19)</f>
        <v>0</v>
      </c>
      <c r="D20" s="154"/>
      <c r="E20" s="156">
        <f>SUM(E19)</f>
        <v>0</v>
      </c>
      <c r="F20" s="154"/>
      <c r="G20" s="156">
        <f>SUM(G19)</f>
        <v>1101</v>
      </c>
      <c r="H20" s="154"/>
      <c r="I20" s="151"/>
      <c r="J20" s="151"/>
      <c r="K20" s="156">
        <f>SUM(K19)</f>
        <v>0</v>
      </c>
      <c r="L20" s="151"/>
      <c r="M20" s="156">
        <f>SUM(M19)</f>
        <v>0</v>
      </c>
      <c r="N20" s="143"/>
      <c r="O20" s="142">
        <f>SUM(O19)</f>
        <v>1101</v>
      </c>
      <c r="P20" s="144"/>
    </row>
    <row r="21" spans="1:16" s="129" customFormat="1" ht="6.6" customHeight="1">
      <c r="A21" s="261"/>
      <c r="B21" s="265"/>
      <c r="C21" s="159"/>
      <c r="D21" s="154"/>
      <c r="E21" s="159"/>
      <c r="F21" s="154"/>
      <c r="G21" s="159"/>
      <c r="H21" s="154"/>
      <c r="I21" s="151"/>
      <c r="J21" s="151"/>
      <c r="K21" s="159"/>
      <c r="L21" s="151"/>
      <c r="M21" s="159"/>
      <c r="N21" s="143"/>
      <c r="O21" s="160"/>
      <c r="P21" s="144"/>
    </row>
    <row r="22" spans="1:16" ht="22.35" customHeight="1">
      <c r="A22" s="168" t="s">
        <v>162</v>
      </c>
      <c r="B22" s="260"/>
      <c r="C22" s="30"/>
      <c r="D22" s="30"/>
      <c r="E22" s="30"/>
      <c r="F22" s="30"/>
      <c r="G22" s="30"/>
      <c r="H22" s="30"/>
      <c r="I22" s="89"/>
      <c r="J22" s="89"/>
      <c r="K22" s="37"/>
      <c r="L22" s="37"/>
      <c r="M22" s="2"/>
      <c r="N22" s="30"/>
      <c r="O22" s="37"/>
    </row>
    <row r="23" spans="1:16" ht="22.35" customHeight="1">
      <c r="A23" s="166" t="s">
        <v>288</v>
      </c>
      <c r="B23" s="257"/>
      <c r="C23" s="23">
        <v>0</v>
      </c>
      <c r="D23" s="106"/>
      <c r="E23" s="23">
        <v>0</v>
      </c>
      <c r="F23" s="106"/>
      <c r="G23" s="23">
        <v>0</v>
      </c>
      <c r="H23" s="39"/>
      <c r="I23" s="74"/>
      <c r="J23" s="36"/>
      <c r="K23" s="90">
        <v>-68090</v>
      </c>
      <c r="L23" s="36"/>
      <c r="M23" s="118">
        <v>88091</v>
      </c>
      <c r="N23" s="91"/>
      <c r="O23" s="88">
        <f>SUM(C23,E23,G23,K23,M23)</f>
        <v>20001</v>
      </c>
    </row>
    <row r="24" spans="1:16" ht="22.35" customHeight="1">
      <c r="A24" s="266" t="s">
        <v>165</v>
      </c>
      <c r="B24" s="169"/>
      <c r="C24" s="48">
        <f>SUM(C23)</f>
        <v>0</v>
      </c>
      <c r="D24" s="107"/>
      <c r="E24" s="48">
        <f>SUM(E23)</f>
        <v>0</v>
      </c>
      <c r="F24" s="107"/>
      <c r="G24" s="48">
        <f>SUM(G23)</f>
        <v>0</v>
      </c>
      <c r="H24" s="92"/>
      <c r="I24" s="93"/>
      <c r="J24" s="92"/>
      <c r="K24" s="94">
        <f>SUM(K23)</f>
        <v>-68090</v>
      </c>
      <c r="L24" s="92"/>
      <c r="M24" s="45">
        <f>SUM(M23)</f>
        <v>88091</v>
      </c>
      <c r="N24" s="92"/>
      <c r="O24" s="94">
        <f>SUM(O23)</f>
        <v>20001</v>
      </c>
    </row>
    <row r="25" spans="1:16" ht="10.35" customHeight="1">
      <c r="A25" s="168"/>
      <c r="B25" s="169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</row>
    <row r="26" spans="1:16" ht="22.35" customHeight="1" thickBot="1">
      <c r="A26" s="267" t="s">
        <v>302</v>
      </c>
      <c r="B26" s="257"/>
      <c r="C26" s="157">
        <f>SUM(C14,C20,C24)</f>
        <v>4254485</v>
      </c>
      <c r="D26" s="96"/>
      <c r="E26" s="157">
        <f>SUM(E14,E20,E24)</f>
        <v>37964</v>
      </c>
      <c r="F26" s="96"/>
      <c r="G26" s="157">
        <f>SUM(G14,G20,G24)</f>
        <v>21101</v>
      </c>
      <c r="H26" s="96"/>
      <c r="I26" s="97"/>
      <c r="J26" s="96"/>
      <c r="K26" s="157">
        <f>SUM(K16,K20,K24)</f>
        <v>-1299876</v>
      </c>
      <c r="L26" s="96"/>
      <c r="M26" s="157">
        <f>SUM(M16,M20,M24)</f>
        <v>21346</v>
      </c>
      <c r="N26" s="98"/>
      <c r="O26" s="157">
        <f>SUM(C26,E26,G26,K26,M26)</f>
        <v>3035020</v>
      </c>
    </row>
    <row r="27" spans="1:16" ht="10.35" customHeight="1" thickTop="1">
      <c r="A27" s="268"/>
      <c r="B27" s="257"/>
      <c r="C27" s="269"/>
      <c r="D27" s="270"/>
      <c r="E27" s="269"/>
      <c r="F27" s="270"/>
      <c r="G27" s="269"/>
      <c r="H27" s="270"/>
      <c r="I27" s="269"/>
      <c r="J27" s="270"/>
      <c r="K27" s="269"/>
      <c r="L27" s="269"/>
      <c r="M27" s="269"/>
      <c r="N27" s="269"/>
      <c r="O27" s="269"/>
    </row>
    <row r="28" spans="1:16" ht="22.35" customHeight="1">
      <c r="A28" s="259" t="s">
        <v>303</v>
      </c>
      <c r="C28" s="271"/>
      <c r="D28" s="271"/>
      <c r="E28" s="271"/>
      <c r="F28" s="271"/>
      <c r="G28" s="271"/>
      <c r="H28" s="271"/>
      <c r="I28" s="271"/>
      <c r="J28" s="271"/>
      <c r="K28" s="271"/>
      <c r="L28" s="271"/>
      <c r="M28" s="271"/>
      <c r="N28" s="271"/>
      <c r="O28" s="271"/>
    </row>
    <row r="29" spans="1:16" ht="22.35" customHeight="1">
      <c r="A29" s="251" t="s">
        <v>175</v>
      </c>
      <c r="C29" s="41">
        <v>4254485</v>
      </c>
      <c r="D29" s="77"/>
      <c r="E29" s="41">
        <v>37964</v>
      </c>
      <c r="F29" s="77"/>
      <c r="G29" s="24">
        <v>21101</v>
      </c>
      <c r="H29" s="77"/>
      <c r="I29" s="41"/>
      <c r="J29" s="77"/>
      <c r="K29" s="41">
        <v>-778508</v>
      </c>
      <c r="L29" s="41"/>
      <c r="M29" s="72">
        <v>0</v>
      </c>
      <c r="N29" s="46"/>
      <c r="O29" s="85">
        <f>SUM(C29,E29,G29,K29,M29)</f>
        <v>3535042</v>
      </c>
    </row>
    <row r="30" spans="1:16" ht="10.35" hidden="1" customHeight="1">
      <c r="A30" s="251"/>
      <c r="C30" s="41"/>
      <c r="D30" s="77"/>
      <c r="E30" s="41"/>
      <c r="F30" s="77"/>
      <c r="G30" s="41"/>
      <c r="H30" s="77"/>
      <c r="I30" s="41"/>
      <c r="J30" s="41"/>
      <c r="K30" s="41"/>
      <c r="L30" s="41"/>
      <c r="M30" s="72"/>
      <c r="N30" s="46"/>
      <c r="O30" s="46"/>
    </row>
    <row r="31" spans="1:16" ht="22.35" hidden="1" customHeight="1">
      <c r="A31" s="251" t="s">
        <v>160</v>
      </c>
      <c r="C31" s="41"/>
      <c r="D31" s="77"/>
      <c r="E31" s="41"/>
      <c r="F31" s="77"/>
      <c r="G31" s="41"/>
      <c r="H31" s="77"/>
      <c r="I31" s="41"/>
      <c r="J31" s="41"/>
      <c r="K31" s="41"/>
      <c r="L31" s="41"/>
      <c r="M31" s="72"/>
      <c r="N31" s="46"/>
      <c r="O31" s="46"/>
    </row>
    <row r="32" spans="1:16" ht="22.35" hidden="1" customHeight="1">
      <c r="A32" s="272" t="s">
        <v>176</v>
      </c>
      <c r="B32" s="257">
        <v>10</v>
      </c>
      <c r="C32" s="43"/>
      <c r="D32" s="39"/>
      <c r="E32" s="43"/>
      <c r="F32" s="39"/>
      <c r="G32" s="43"/>
      <c r="H32" s="39"/>
      <c r="I32" s="36"/>
      <c r="J32" s="36"/>
      <c r="K32" s="43"/>
      <c r="L32" s="36"/>
      <c r="M32" s="43"/>
      <c r="N32" s="35"/>
      <c r="O32" s="43">
        <f>SUM(C32,E32,G32,K32)</f>
        <v>0</v>
      </c>
    </row>
    <row r="33" spans="1:15" ht="22.35" hidden="1" customHeight="1">
      <c r="A33" s="251" t="s">
        <v>161</v>
      </c>
      <c r="B33" s="260"/>
      <c r="C33" s="100">
        <f>SUM(C32)</f>
        <v>0</v>
      </c>
      <c r="D33" s="77"/>
      <c r="E33" s="100">
        <f>SUM(E32)</f>
        <v>0</v>
      </c>
      <c r="F33" s="77"/>
      <c r="G33" s="100">
        <f>SUM(G32)</f>
        <v>0</v>
      </c>
      <c r="H33" s="77"/>
      <c r="I33" s="41"/>
      <c r="J33" s="41"/>
      <c r="K33" s="100">
        <f>SUM(K32)</f>
        <v>0</v>
      </c>
      <c r="L33" s="41"/>
      <c r="M33" s="100"/>
      <c r="N33" s="46"/>
      <c r="O33" s="100">
        <f>SUM(O32)</f>
        <v>0</v>
      </c>
    </row>
    <row r="34" spans="1:15" ht="22.35" customHeight="1">
      <c r="A34" s="250" t="s">
        <v>289</v>
      </c>
      <c r="B34" s="257">
        <v>2</v>
      </c>
      <c r="C34" s="117">
        <v>0</v>
      </c>
      <c r="D34" s="119"/>
      <c r="E34" s="117">
        <v>0</v>
      </c>
      <c r="F34" s="119"/>
      <c r="G34" s="117">
        <v>0</v>
      </c>
      <c r="H34" s="39"/>
      <c r="I34" s="74"/>
      <c r="J34" s="36"/>
      <c r="K34" s="74">
        <v>-676015</v>
      </c>
      <c r="L34" s="36"/>
      <c r="M34" s="118">
        <v>-91911</v>
      </c>
      <c r="N34" s="91"/>
      <c r="O34" s="43">
        <f>SUM(C34,E34,G34,K34,M34)</f>
        <v>-767926</v>
      </c>
    </row>
    <row r="35" spans="1:15" ht="22.35" customHeight="1">
      <c r="A35" s="251" t="s">
        <v>177</v>
      </c>
      <c r="B35" s="260"/>
      <c r="C35" s="100">
        <f>SUM(C29:C34)</f>
        <v>4254485</v>
      </c>
      <c r="D35" s="77"/>
      <c r="E35" s="100">
        <f>SUM(E29:E34)</f>
        <v>37964</v>
      </c>
      <c r="F35" s="77"/>
      <c r="G35" s="100">
        <f>SUM(G29:G34)</f>
        <v>21101</v>
      </c>
      <c r="H35" s="77"/>
      <c r="I35" s="41"/>
      <c r="J35" s="41"/>
      <c r="K35" s="100">
        <f>SUM(K29:K34)</f>
        <v>-1454523</v>
      </c>
      <c r="L35" s="41"/>
      <c r="M35" s="100">
        <f>SUM(M29:M34)</f>
        <v>-91911</v>
      </c>
      <c r="N35" s="46"/>
      <c r="O35" s="100">
        <f>SUM(O29:O34)</f>
        <v>2767116</v>
      </c>
    </row>
    <row r="36" spans="1:15" ht="10.35" customHeight="1">
      <c r="B36" s="272"/>
      <c r="C36" s="36"/>
      <c r="D36" s="39"/>
      <c r="E36" s="36"/>
      <c r="F36" s="39"/>
      <c r="G36" s="36"/>
      <c r="H36" s="39"/>
      <c r="I36" s="36"/>
      <c r="J36" s="36"/>
      <c r="K36" s="36"/>
      <c r="L36" s="36"/>
      <c r="M36" s="117"/>
      <c r="N36" s="35"/>
      <c r="O36" s="35"/>
    </row>
    <row r="37" spans="1:15" ht="22.35" customHeight="1">
      <c r="A37" s="168" t="s">
        <v>162</v>
      </c>
      <c r="C37" s="39"/>
      <c r="D37" s="39"/>
      <c r="E37" s="39"/>
      <c r="F37" s="39"/>
      <c r="G37" s="39"/>
      <c r="H37" s="39"/>
      <c r="I37" s="89"/>
      <c r="J37" s="89"/>
      <c r="K37" s="35"/>
      <c r="L37" s="35"/>
      <c r="M37" s="10"/>
      <c r="N37" s="39"/>
      <c r="O37" s="35"/>
    </row>
    <row r="38" spans="1:15" ht="22.35" customHeight="1">
      <c r="A38" s="166" t="s">
        <v>163</v>
      </c>
      <c r="C38" s="23">
        <v>0</v>
      </c>
      <c r="D38" s="39"/>
      <c r="E38" s="23">
        <v>0</v>
      </c>
      <c r="F38" s="39"/>
      <c r="G38" s="23">
        <v>0</v>
      </c>
      <c r="H38" s="39"/>
      <c r="I38" s="74"/>
      <c r="J38" s="36"/>
      <c r="K38" s="90">
        <v>154591</v>
      </c>
      <c r="L38" s="36"/>
      <c r="M38" s="118">
        <v>42336</v>
      </c>
      <c r="N38" s="91"/>
      <c r="O38" s="88">
        <f>SUM(C38,E38,G38,K38,M38)</f>
        <v>196927</v>
      </c>
    </row>
    <row r="39" spans="1:15" ht="22.35" customHeight="1">
      <c r="A39" s="266" t="s">
        <v>165</v>
      </c>
      <c r="B39" s="272"/>
      <c r="C39" s="48">
        <f>SUM(C38)</f>
        <v>0</v>
      </c>
      <c r="D39" s="92"/>
      <c r="E39" s="48">
        <f>SUM(E38)</f>
        <v>0</v>
      </c>
      <c r="F39" s="92"/>
      <c r="G39" s="48">
        <f>SUM(G38)</f>
        <v>0</v>
      </c>
      <c r="H39" s="92"/>
      <c r="I39" s="93"/>
      <c r="J39" s="92"/>
      <c r="K39" s="94">
        <f>SUM(K38)</f>
        <v>154591</v>
      </c>
      <c r="L39" s="92"/>
      <c r="M39" s="120">
        <f>SUM(M38)</f>
        <v>42336</v>
      </c>
      <c r="N39" s="92"/>
      <c r="O39" s="94">
        <f>SUM(O38)</f>
        <v>196927</v>
      </c>
    </row>
    <row r="40" spans="1:15" ht="10.35" customHeight="1">
      <c r="A40" s="168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</row>
    <row r="41" spans="1:15" ht="22.35" customHeight="1" thickBot="1">
      <c r="A41" s="267" t="s">
        <v>304</v>
      </c>
      <c r="B41" s="272"/>
      <c r="C41" s="95">
        <f>SUM(C35,C33,C39)</f>
        <v>4254485</v>
      </c>
      <c r="D41" s="96"/>
      <c r="E41" s="95">
        <f>SUM(E35,E33,E39)</f>
        <v>37964</v>
      </c>
      <c r="F41" s="96"/>
      <c r="G41" s="95">
        <f>SUM(G35,G33,G39)</f>
        <v>21101</v>
      </c>
      <c r="H41" s="96"/>
      <c r="I41" s="97"/>
      <c r="J41" s="96"/>
      <c r="K41" s="95">
        <f>SUM(K35,K39)</f>
        <v>-1299932</v>
      </c>
      <c r="L41" s="96"/>
      <c r="M41" s="121">
        <f>SUM(M35,M33,M39)</f>
        <v>-49575</v>
      </c>
      <c r="N41" s="98"/>
      <c r="O41" s="95">
        <f>SUM(O35,O33,O39)</f>
        <v>2964043</v>
      </c>
    </row>
    <row r="42" spans="1:15" ht="23.25" customHeight="1" thickTop="1">
      <c r="K42" s="273"/>
      <c r="O42" s="273"/>
    </row>
    <row r="43" spans="1:15" ht="23.25" customHeight="1">
      <c r="B43" s="272"/>
      <c r="C43" s="273"/>
      <c r="D43" s="273"/>
      <c r="E43" s="273"/>
      <c r="F43" s="273"/>
      <c r="G43" s="273"/>
      <c r="H43" s="273"/>
      <c r="I43" s="273"/>
      <c r="J43" s="273"/>
      <c r="K43" s="273"/>
      <c r="L43" s="273"/>
      <c r="M43" s="273"/>
      <c r="N43" s="273"/>
      <c r="O43" s="25"/>
    </row>
    <row r="44" spans="1:15" ht="23.25" customHeight="1"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</row>
    <row r="61" spans="1:15" s="54" customFormat="1" ht="23.25" customHeight="1">
      <c r="A61" s="250"/>
      <c r="B61" s="250"/>
      <c r="C61" s="250"/>
      <c r="D61" s="250"/>
      <c r="E61" s="250"/>
      <c r="F61" s="250"/>
      <c r="G61" s="250"/>
      <c r="H61" s="250"/>
      <c r="I61" s="250"/>
      <c r="J61" s="250"/>
      <c r="K61" s="250"/>
      <c r="L61" s="250"/>
      <c r="M61" s="250"/>
      <c r="N61" s="250"/>
      <c r="O61" s="250"/>
    </row>
    <row r="62" spans="1:15" s="54" customFormat="1" ht="23.25" customHeight="1">
      <c r="A62" s="250"/>
      <c r="B62" s="250"/>
      <c r="C62" s="250"/>
      <c r="D62" s="250"/>
      <c r="E62" s="250"/>
      <c r="F62" s="250"/>
      <c r="G62" s="250"/>
      <c r="H62" s="250"/>
      <c r="I62" s="250"/>
      <c r="J62" s="250"/>
      <c r="K62" s="250"/>
      <c r="L62" s="250"/>
      <c r="M62" s="250"/>
      <c r="N62" s="250"/>
      <c r="O62" s="250"/>
    </row>
    <row r="66" spans="1:15" s="64" customFormat="1" ht="23.25" customHeight="1">
      <c r="A66" s="250"/>
      <c r="B66" s="250"/>
      <c r="C66" s="250"/>
      <c r="D66" s="250"/>
      <c r="E66" s="250"/>
      <c r="F66" s="250"/>
      <c r="G66" s="250"/>
      <c r="H66" s="250"/>
      <c r="I66" s="250"/>
      <c r="J66" s="250"/>
      <c r="K66" s="250"/>
      <c r="L66" s="250"/>
      <c r="M66" s="250"/>
      <c r="N66" s="250"/>
      <c r="O66" s="250"/>
    </row>
    <row r="74" spans="1:15" ht="23.25" customHeight="1">
      <c r="M74" s="273">
        <f>C74-C25</f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C12:O12"/>
    <mergeCell ref="A1:H1"/>
    <mergeCell ref="A3:H3"/>
    <mergeCell ref="C4:O4"/>
  </mergeCells>
  <pageMargins left="0.7" right="0.7" top="0.48" bottom="0.5" header="0.5" footer="0.5"/>
  <pageSetup paperSize="9" scale="67" firstPageNumber="13" fitToWidth="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E59C9-B93A-4840-A631-E3E4321D98CA}">
  <sheetPr>
    <tabColor theme="8" tint="0.79998168889431442"/>
  </sheetPr>
  <dimension ref="A1:W132"/>
  <sheetViews>
    <sheetView tabSelected="1" view="pageBreakPreview" topLeftCell="A64" zoomScale="85" zoomScaleNormal="100" zoomScaleSheetLayoutView="85" workbookViewId="0">
      <selection activeCell="M89" sqref="M89"/>
    </sheetView>
  </sheetViews>
  <sheetFormatPr defaultColWidth="10.375" defaultRowHeight="23.25" customHeight="1"/>
  <cols>
    <col min="1" max="3" width="3.375" style="204" customWidth="1"/>
    <col min="4" max="4" width="61.75" style="204" customWidth="1"/>
    <col min="5" max="5" width="15.375" style="207" customWidth="1"/>
    <col min="6" max="6" width="1.125" style="241" customWidth="1"/>
    <col min="7" max="7" width="15.375" style="207" customWidth="1"/>
    <col min="8" max="8" width="1.125" style="241" customWidth="1"/>
    <col min="9" max="9" width="15.375" style="207" customWidth="1"/>
    <col min="10" max="10" width="1.125" style="241" customWidth="1"/>
    <col min="11" max="11" width="15.375" style="207" customWidth="1"/>
    <col min="12" max="12" width="10.375" style="204"/>
    <col min="13" max="13" width="9.375" style="25" bestFit="1" customWidth="1"/>
    <col min="14" max="14" width="11.125" style="25" bestFit="1" customWidth="1"/>
    <col min="15" max="16" width="10.375" style="25" bestFit="1" customWidth="1"/>
    <col min="17" max="17" width="11.125" style="204" bestFit="1" customWidth="1"/>
    <col min="18" max="18" width="13.125" style="204" bestFit="1" customWidth="1"/>
    <col min="19" max="16384" width="10.375" style="204"/>
  </cols>
  <sheetData>
    <row r="1" spans="1:23" ht="21.6" customHeight="1">
      <c r="A1" s="329" t="s">
        <v>0</v>
      </c>
      <c r="B1" s="329"/>
      <c r="C1" s="329"/>
      <c r="D1" s="329"/>
      <c r="E1" s="329"/>
      <c r="F1" s="329"/>
      <c r="G1" s="202"/>
      <c r="H1" s="203"/>
      <c r="I1" s="203"/>
      <c r="J1" s="203"/>
      <c r="K1" s="203"/>
      <c r="O1" s="3">
        <f>+E117-'BS 5-7'!D10</f>
        <v>0</v>
      </c>
      <c r="P1" s="205">
        <f>+'BS 5-7'!H10-'CF 14-15'!I117</f>
        <v>0</v>
      </c>
    </row>
    <row r="2" spans="1:23" ht="21.6" customHeight="1">
      <c r="A2" s="206" t="s">
        <v>178</v>
      </c>
      <c r="F2" s="208"/>
      <c r="H2" s="208"/>
      <c r="J2" s="208"/>
    </row>
    <row r="3" spans="1:23" s="210" customFormat="1" ht="13.35" customHeight="1">
      <c r="A3" s="209"/>
      <c r="E3" s="211"/>
      <c r="F3" s="212"/>
      <c r="G3" s="211"/>
      <c r="H3" s="212"/>
      <c r="I3" s="211"/>
      <c r="J3" s="212"/>
      <c r="K3" s="211"/>
      <c r="M3" s="99"/>
      <c r="N3" s="99"/>
      <c r="O3" s="99"/>
      <c r="P3" s="99"/>
    </row>
    <row r="4" spans="1:23" s="214" customFormat="1" ht="21.6" customHeight="1">
      <c r="A4" s="213"/>
      <c r="E4" s="330" t="s">
        <v>2</v>
      </c>
      <c r="F4" s="330"/>
      <c r="G4" s="330"/>
      <c r="H4" s="203"/>
      <c r="I4" s="330" t="s">
        <v>3</v>
      </c>
      <c r="J4" s="330"/>
      <c r="K4" s="330"/>
      <c r="M4" s="54"/>
      <c r="N4" s="54"/>
      <c r="O4" s="54"/>
      <c r="P4" s="54"/>
    </row>
    <row r="5" spans="1:23" ht="21.6" customHeight="1">
      <c r="A5" s="215"/>
      <c r="E5" s="331" t="s">
        <v>293</v>
      </c>
      <c r="F5" s="331"/>
      <c r="G5" s="331"/>
      <c r="H5" s="203"/>
      <c r="I5" s="328" t="s">
        <v>293</v>
      </c>
      <c r="J5" s="328"/>
      <c r="K5" s="328"/>
    </row>
    <row r="6" spans="1:23" ht="21.6" customHeight="1">
      <c r="A6" s="215"/>
      <c r="E6" s="327" t="s">
        <v>292</v>
      </c>
      <c r="F6" s="327"/>
      <c r="G6" s="327"/>
      <c r="H6" s="203"/>
      <c r="I6" s="328" t="s">
        <v>292</v>
      </c>
      <c r="J6" s="328"/>
      <c r="K6" s="328"/>
    </row>
    <row r="7" spans="1:23" s="214" customFormat="1" ht="21.6" customHeight="1">
      <c r="E7" s="174">
        <v>2569</v>
      </c>
      <c r="F7" s="174"/>
      <c r="G7" s="174">
        <v>2568</v>
      </c>
      <c r="H7" s="216"/>
      <c r="I7" s="174">
        <v>2569</v>
      </c>
      <c r="J7" s="174"/>
      <c r="K7" s="174">
        <v>2568</v>
      </c>
      <c r="M7" s="54"/>
      <c r="N7" s="54"/>
      <c r="O7" s="54"/>
      <c r="P7" s="54"/>
    </row>
    <row r="8" spans="1:23" s="214" customFormat="1" ht="21.6" customHeight="1">
      <c r="E8" s="174"/>
      <c r="F8" s="174"/>
      <c r="G8" s="171"/>
      <c r="H8" s="216"/>
      <c r="I8" s="174"/>
      <c r="J8" s="174"/>
      <c r="K8" s="171" t="s">
        <v>8</v>
      </c>
      <c r="M8" s="54"/>
      <c r="N8" s="54"/>
      <c r="O8" s="54"/>
      <c r="P8" s="54"/>
    </row>
    <row r="9" spans="1:23" ht="21.6" customHeight="1">
      <c r="E9" s="332" t="s">
        <v>9</v>
      </c>
      <c r="F9" s="332"/>
      <c r="G9" s="332"/>
      <c r="H9" s="332"/>
      <c r="I9" s="332"/>
      <c r="J9" s="332"/>
      <c r="K9" s="332"/>
    </row>
    <row r="10" spans="1:23" ht="21" customHeight="1">
      <c r="A10" s="217" t="s">
        <v>179</v>
      </c>
      <c r="E10" s="218"/>
      <c r="F10" s="219"/>
      <c r="G10" s="218"/>
      <c r="H10" s="219"/>
      <c r="I10" s="218"/>
      <c r="J10" s="219"/>
      <c r="K10" s="218"/>
    </row>
    <row r="11" spans="1:23" ht="21.6" customHeight="1">
      <c r="A11" s="220" t="s">
        <v>111</v>
      </c>
      <c r="E11" s="67">
        <f>'PL 10-11 6M'!D31</f>
        <v>160342</v>
      </c>
      <c r="F11" s="67"/>
      <c r="G11" s="67">
        <f>'PL 10-11 6M'!F31</f>
        <v>-71191</v>
      </c>
      <c r="H11" s="67"/>
      <c r="I11" s="67">
        <f>'PL 10-11 6M'!H31</f>
        <v>154591</v>
      </c>
      <c r="J11" s="67"/>
      <c r="K11" s="67">
        <f>'PL 10-11 6M'!J31</f>
        <v>-68090</v>
      </c>
    </row>
    <row r="12" spans="1:23" ht="21.6" customHeight="1">
      <c r="A12" s="221" t="s">
        <v>180</v>
      </c>
      <c r="E12" s="55"/>
      <c r="F12" s="55"/>
      <c r="G12" s="55"/>
      <c r="H12" s="55"/>
      <c r="I12" s="55"/>
      <c r="J12" s="55"/>
      <c r="K12" s="55"/>
    </row>
    <row r="13" spans="1:23" ht="21.6" customHeight="1">
      <c r="A13" s="222" t="s">
        <v>181</v>
      </c>
      <c r="E13" s="37">
        <v>18826</v>
      </c>
      <c r="F13" s="55"/>
      <c r="G13" s="10">
        <v>29882</v>
      </c>
      <c r="H13" s="55"/>
      <c r="I13" s="37">
        <v>494</v>
      </c>
      <c r="J13" s="55"/>
      <c r="K13" s="10">
        <v>-202</v>
      </c>
    </row>
    <row r="14" spans="1:23" ht="21.6" customHeight="1">
      <c r="A14" s="219" t="s">
        <v>105</v>
      </c>
      <c r="E14" s="55">
        <v>103985</v>
      </c>
      <c r="F14" s="55"/>
      <c r="G14" s="55">
        <v>127606</v>
      </c>
      <c r="H14" s="55"/>
      <c r="I14" s="55">
        <v>55325</v>
      </c>
      <c r="J14" s="55"/>
      <c r="K14" s="55">
        <v>58559</v>
      </c>
      <c r="L14" s="223"/>
      <c r="Q14" s="25"/>
      <c r="R14" s="25"/>
      <c r="S14" s="25"/>
      <c r="T14" s="25"/>
      <c r="U14" s="25"/>
      <c r="V14" s="25"/>
      <c r="W14" s="25"/>
    </row>
    <row r="15" spans="1:23" ht="21.6" customHeight="1">
      <c r="A15" s="219" t="s">
        <v>182</v>
      </c>
      <c r="E15" s="55">
        <v>3855</v>
      </c>
      <c r="F15" s="55"/>
      <c r="G15" s="55">
        <v>3186</v>
      </c>
      <c r="H15" s="55"/>
      <c r="I15" s="55">
        <v>3855</v>
      </c>
      <c r="J15" s="55"/>
      <c r="K15" s="55">
        <v>3186</v>
      </c>
      <c r="Q15" s="25"/>
      <c r="R15" s="25"/>
      <c r="S15" s="25"/>
    </row>
    <row r="16" spans="1:23" ht="21.6" customHeight="1">
      <c r="A16" s="220" t="s">
        <v>183</v>
      </c>
      <c r="E16" s="55">
        <v>430</v>
      </c>
      <c r="F16" s="55"/>
      <c r="G16" s="55">
        <v>1397</v>
      </c>
      <c r="H16" s="55"/>
      <c r="I16" s="2">
        <v>0</v>
      </c>
      <c r="J16" s="55"/>
      <c r="K16" s="2">
        <v>0</v>
      </c>
      <c r="O16" s="3"/>
      <c r="Q16" s="25"/>
      <c r="R16" s="25"/>
      <c r="S16" s="25"/>
    </row>
    <row r="17" spans="1:19" ht="21.6" customHeight="1">
      <c r="A17" s="220" t="s">
        <v>326</v>
      </c>
      <c r="E17" s="55">
        <v>11153</v>
      </c>
      <c r="F17" s="55"/>
      <c r="G17" s="2">
        <v>0</v>
      </c>
      <c r="H17" s="55"/>
      <c r="I17" s="2">
        <v>0</v>
      </c>
      <c r="J17" s="55"/>
      <c r="K17" s="2">
        <v>0</v>
      </c>
      <c r="O17" s="3"/>
      <c r="Q17" s="25"/>
      <c r="R17" s="25"/>
      <c r="S17" s="25"/>
    </row>
    <row r="18" spans="1:19" ht="21.6" customHeight="1">
      <c r="A18" s="219" t="s">
        <v>184</v>
      </c>
      <c r="E18" s="55">
        <v>65299</v>
      </c>
      <c r="F18" s="55"/>
      <c r="G18" s="55">
        <v>82827</v>
      </c>
      <c r="H18" s="55"/>
      <c r="I18" s="55">
        <v>1149</v>
      </c>
      <c r="J18" s="55"/>
      <c r="K18" s="55">
        <v>368</v>
      </c>
    </row>
    <row r="19" spans="1:19" ht="21.6" customHeight="1">
      <c r="A19" s="220" t="s">
        <v>185</v>
      </c>
      <c r="E19" s="55">
        <v>3163</v>
      </c>
      <c r="F19" s="55"/>
      <c r="G19" s="55">
        <v>5323</v>
      </c>
      <c r="H19" s="55"/>
      <c r="I19" s="55">
        <v>1689</v>
      </c>
      <c r="J19" s="55"/>
      <c r="K19" s="55">
        <v>1940</v>
      </c>
    </row>
    <row r="20" spans="1:19" ht="21.6" customHeight="1">
      <c r="A20" s="220" t="s">
        <v>186</v>
      </c>
      <c r="E20" s="55">
        <v>9724</v>
      </c>
      <c r="F20" s="55"/>
      <c r="G20" s="55">
        <v>14336</v>
      </c>
      <c r="H20" s="55"/>
      <c r="I20" s="55">
        <v>10</v>
      </c>
      <c r="J20" s="55"/>
      <c r="K20" s="55">
        <v>11</v>
      </c>
    </row>
    <row r="21" spans="1:19" ht="21.6" customHeight="1">
      <c r="A21" s="224" t="s">
        <v>322</v>
      </c>
      <c r="E21" s="2">
        <v>19281</v>
      </c>
      <c r="F21" s="55"/>
      <c r="G21" s="55">
        <v>-4594</v>
      </c>
      <c r="H21" s="55"/>
      <c r="I21" s="2">
        <v>0</v>
      </c>
      <c r="J21" s="55"/>
      <c r="K21" s="2">
        <v>0</v>
      </c>
    </row>
    <row r="22" spans="1:19" ht="21.6" customHeight="1">
      <c r="A22" s="224" t="s">
        <v>328</v>
      </c>
      <c r="E22" s="2">
        <v>9198</v>
      </c>
      <c r="F22" s="55"/>
      <c r="G22" s="10">
        <v>0</v>
      </c>
      <c r="H22" s="55"/>
      <c r="I22" s="2">
        <v>0</v>
      </c>
      <c r="J22" s="55"/>
      <c r="K22" s="2">
        <v>0</v>
      </c>
    </row>
    <row r="23" spans="1:19" ht="21" customHeight="1">
      <c r="A23" s="224" t="s">
        <v>305</v>
      </c>
      <c r="E23" s="2">
        <v>0</v>
      </c>
      <c r="F23" s="55"/>
      <c r="G23" s="55">
        <v>64</v>
      </c>
      <c r="H23" s="55"/>
      <c r="I23" s="2">
        <v>0</v>
      </c>
      <c r="J23" s="55"/>
      <c r="K23" s="2">
        <v>0</v>
      </c>
    </row>
    <row r="24" spans="1:19" ht="21.6" customHeight="1">
      <c r="A24" s="220" t="s">
        <v>187</v>
      </c>
      <c r="E24" s="2">
        <v>867</v>
      </c>
      <c r="F24" s="55"/>
      <c r="G24" s="2">
        <v>1157</v>
      </c>
      <c r="H24" s="55"/>
      <c r="I24" s="2">
        <v>867</v>
      </c>
      <c r="J24" s="55"/>
      <c r="K24" s="2">
        <v>936</v>
      </c>
    </row>
    <row r="25" spans="1:19" ht="21" customHeight="1">
      <c r="A25" s="224" t="s">
        <v>188</v>
      </c>
      <c r="E25" s="55">
        <v>-25005</v>
      </c>
      <c r="F25" s="55"/>
      <c r="G25" s="55">
        <v>15598</v>
      </c>
      <c r="H25" s="55"/>
      <c r="I25" s="55">
        <v>-245</v>
      </c>
      <c r="J25" s="55"/>
      <c r="K25" s="55">
        <v>-185</v>
      </c>
    </row>
    <row r="26" spans="1:19" ht="22.35" customHeight="1">
      <c r="A26" s="224" t="s">
        <v>266</v>
      </c>
      <c r="E26" s="55">
        <v>-3868</v>
      </c>
      <c r="F26" s="55"/>
      <c r="G26" s="55">
        <v>6858</v>
      </c>
      <c r="H26" s="55"/>
      <c r="I26" s="2">
        <v>0</v>
      </c>
      <c r="J26" s="55"/>
      <c r="K26" s="2">
        <v>0</v>
      </c>
    </row>
    <row r="27" spans="1:19" ht="21.6" customHeight="1">
      <c r="A27" s="224" t="s">
        <v>327</v>
      </c>
      <c r="E27" s="10">
        <v>0</v>
      </c>
      <c r="F27" s="55"/>
      <c r="G27" s="10">
        <v>0</v>
      </c>
      <c r="H27" s="55"/>
      <c r="I27" s="10">
        <v>-88689</v>
      </c>
      <c r="J27" s="55"/>
      <c r="K27" s="10">
        <v>7783</v>
      </c>
    </row>
    <row r="28" spans="1:19" ht="21.6" customHeight="1">
      <c r="A28" s="224" t="s">
        <v>106</v>
      </c>
      <c r="E28" s="55">
        <v>-21078</v>
      </c>
      <c r="F28" s="55"/>
      <c r="G28" s="55">
        <v>-23705</v>
      </c>
      <c r="H28" s="55"/>
      <c r="I28" s="2">
        <v>0</v>
      </c>
      <c r="J28" s="55"/>
      <c r="K28" s="2">
        <v>0</v>
      </c>
    </row>
    <row r="29" spans="1:19" ht="21.6" customHeight="1">
      <c r="A29" s="224" t="s">
        <v>273</v>
      </c>
      <c r="E29" s="2">
        <v>-318052</v>
      </c>
      <c r="F29" s="55"/>
      <c r="G29" s="2">
        <v>0</v>
      </c>
      <c r="H29" s="55"/>
      <c r="I29" s="2">
        <v>0</v>
      </c>
      <c r="J29" s="55"/>
      <c r="K29" s="2">
        <v>0</v>
      </c>
    </row>
    <row r="30" spans="1:19" ht="21.6" hidden="1" customHeight="1">
      <c r="A30" s="224" t="s">
        <v>265</v>
      </c>
      <c r="E30" s="2">
        <v>0</v>
      </c>
      <c r="F30" s="55"/>
      <c r="G30" s="2">
        <v>0</v>
      </c>
      <c r="H30" s="55"/>
      <c r="I30" s="2">
        <v>0</v>
      </c>
      <c r="J30" s="55"/>
      <c r="K30" s="2">
        <v>0</v>
      </c>
    </row>
    <row r="31" spans="1:19" ht="21.6" customHeight="1">
      <c r="A31" s="224" t="s">
        <v>189</v>
      </c>
      <c r="E31" s="55">
        <v>-3369</v>
      </c>
      <c r="F31" s="55"/>
      <c r="G31" s="2">
        <v>-14582</v>
      </c>
      <c r="H31" s="55"/>
      <c r="I31" s="2">
        <v>0</v>
      </c>
      <c r="J31" s="55"/>
      <c r="K31" s="2">
        <v>0</v>
      </c>
    </row>
    <row r="32" spans="1:19" ht="21.6" customHeight="1">
      <c r="A32" s="224" t="s">
        <v>190</v>
      </c>
      <c r="E32" s="2">
        <v>0</v>
      </c>
      <c r="F32" s="55"/>
      <c r="G32" s="2">
        <v>-8500</v>
      </c>
      <c r="H32" s="55"/>
      <c r="I32" s="2">
        <v>0</v>
      </c>
      <c r="J32" s="55"/>
      <c r="K32" s="2">
        <v>-8500</v>
      </c>
    </row>
    <row r="33" spans="1:11" ht="21.6" customHeight="1">
      <c r="A33" s="220" t="s">
        <v>310</v>
      </c>
      <c r="E33" s="2">
        <v>0</v>
      </c>
      <c r="F33" s="55"/>
      <c r="G33" s="2">
        <v>0</v>
      </c>
      <c r="H33" s="55"/>
      <c r="I33" s="2">
        <v>0</v>
      </c>
      <c r="J33" s="55"/>
      <c r="K33" s="2">
        <v>2</v>
      </c>
    </row>
    <row r="34" spans="1:11" ht="21.6" customHeight="1">
      <c r="A34" s="225" t="s">
        <v>208</v>
      </c>
      <c r="E34" s="57">
        <v>-7031</v>
      </c>
      <c r="F34" s="55"/>
      <c r="G34" s="57">
        <v>-8181</v>
      </c>
      <c r="H34" s="55"/>
      <c r="I34" s="57">
        <v>-48068</v>
      </c>
      <c r="J34" s="55"/>
      <c r="K34" s="57">
        <v>-45374</v>
      </c>
    </row>
    <row r="35" spans="1:11" ht="21.6" customHeight="1">
      <c r="E35" s="67">
        <f>SUM(E11:E34)</f>
        <v>27720</v>
      </c>
      <c r="F35" s="55"/>
      <c r="G35" s="67">
        <f>SUM(G11:G34)</f>
        <v>157481</v>
      </c>
      <c r="H35" s="55"/>
      <c r="I35" s="67">
        <f>SUM(I11:I34)</f>
        <v>80978</v>
      </c>
      <c r="J35" s="55"/>
      <c r="K35" s="67">
        <f>SUM(K11:K34)</f>
        <v>-49566</v>
      </c>
    </row>
    <row r="36" spans="1:11" ht="21.6" customHeight="1">
      <c r="A36" s="221" t="s">
        <v>191</v>
      </c>
      <c r="E36" s="55"/>
      <c r="F36" s="55"/>
      <c r="G36" s="55"/>
      <c r="H36" s="55"/>
      <c r="I36" s="55"/>
      <c r="J36" s="55"/>
      <c r="K36" s="55"/>
    </row>
    <row r="37" spans="1:11" ht="21.6" customHeight="1">
      <c r="A37" s="219" t="s">
        <v>12</v>
      </c>
      <c r="E37" s="55">
        <v>100789</v>
      </c>
      <c r="F37" s="55"/>
      <c r="G37" s="55">
        <v>-7675</v>
      </c>
      <c r="H37" s="55"/>
      <c r="I37" s="55">
        <v>-128413</v>
      </c>
      <c r="J37" s="55"/>
      <c r="K37" s="55">
        <v>-22687</v>
      </c>
    </row>
    <row r="38" spans="1:11" ht="21.6" customHeight="1">
      <c r="A38" s="220" t="s">
        <v>13</v>
      </c>
      <c r="E38" s="55">
        <v>-932</v>
      </c>
      <c r="F38" s="55"/>
      <c r="G38" s="55">
        <v>55649</v>
      </c>
      <c r="H38" s="55"/>
      <c r="I38" s="2">
        <v>0</v>
      </c>
      <c r="J38" s="55"/>
      <c r="K38" s="2">
        <v>0</v>
      </c>
    </row>
    <row r="39" spans="1:11" ht="21.6" customHeight="1">
      <c r="A39" s="220" t="s">
        <v>16</v>
      </c>
      <c r="E39" s="2">
        <v>-125</v>
      </c>
      <c r="F39" s="55"/>
      <c r="G39" s="55">
        <v>10021</v>
      </c>
      <c r="H39" s="55"/>
      <c r="I39" s="2">
        <v>0</v>
      </c>
      <c r="J39" s="55"/>
      <c r="K39" s="2">
        <v>0</v>
      </c>
    </row>
    <row r="40" spans="1:11" ht="21.6" customHeight="1">
      <c r="A40" s="177" t="s">
        <v>18</v>
      </c>
      <c r="E40" s="55">
        <v>-1816</v>
      </c>
      <c r="F40" s="55"/>
      <c r="G40" s="55">
        <v>18800</v>
      </c>
      <c r="H40" s="55"/>
      <c r="I40" s="55">
        <v>-1159</v>
      </c>
      <c r="J40" s="55"/>
      <c r="K40" s="55">
        <v>13239</v>
      </c>
    </row>
    <row r="41" spans="1:11" ht="21.6" customHeight="1">
      <c r="A41" s="177" t="s">
        <v>27</v>
      </c>
      <c r="E41" s="2">
        <v>-21667</v>
      </c>
      <c r="F41" s="55"/>
      <c r="G41" s="2">
        <v>-43157</v>
      </c>
      <c r="H41" s="55"/>
      <c r="I41" s="55">
        <v>-51436</v>
      </c>
      <c r="J41" s="55"/>
      <c r="K41" s="2">
        <v>-80</v>
      </c>
    </row>
    <row r="42" spans="1:11" ht="21.6" customHeight="1">
      <c r="A42" s="220" t="s">
        <v>38</v>
      </c>
      <c r="E42" s="55">
        <v>-11597</v>
      </c>
      <c r="F42" s="55"/>
      <c r="G42" s="55">
        <v>-61861</v>
      </c>
      <c r="H42" s="55"/>
      <c r="I42" s="2">
        <v>0</v>
      </c>
      <c r="J42" s="55"/>
      <c r="K42" s="2">
        <v>0</v>
      </c>
    </row>
    <row r="43" spans="1:11" ht="21.6" customHeight="1">
      <c r="A43" s="220" t="s">
        <v>44</v>
      </c>
      <c r="E43" s="55">
        <v>-58363</v>
      </c>
      <c r="F43" s="55"/>
      <c r="G43" s="55">
        <v>47764</v>
      </c>
      <c r="H43" s="55"/>
      <c r="I43" s="55">
        <v>-14240</v>
      </c>
      <c r="J43" s="55"/>
      <c r="K43" s="58">
        <v>15088</v>
      </c>
    </row>
    <row r="44" spans="1:11" ht="21.6" customHeight="1">
      <c r="A44" s="220" t="s">
        <v>45</v>
      </c>
      <c r="E44" s="55">
        <v>-1417</v>
      </c>
      <c r="F44" s="55"/>
      <c r="G44" s="55">
        <v>-36612</v>
      </c>
      <c r="H44" s="55"/>
      <c r="I44" s="2">
        <v>0</v>
      </c>
      <c r="J44" s="55"/>
      <c r="K44" s="2">
        <v>0</v>
      </c>
    </row>
    <row r="45" spans="1:11" ht="21.6" customHeight="1">
      <c r="A45" s="226" t="s">
        <v>61</v>
      </c>
      <c r="E45" s="55">
        <v>1243</v>
      </c>
      <c r="F45" s="55"/>
      <c r="G45" s="55">
        <v>17364</v>
      </c>
      <c r="H45" s="55"/>
      <c r="I45" s="55">
        <v>617</v>
      </c>
      <c r="J45" s="55"/>
      <c r="K45" s="55">
        <v>895</v>
      </c>
    </row>
    <row r="46" spans="1:11" ht="21.6" customHeight="1">
      <c r="A46" s="219" t="s">
        <v>66</v>
      </c>
      <c r="E46" s="55">
        <v>6781</v>
      </c>
      <c r="F46" s="55"/>
      <c r="G46" s="2">
        <v>15423</v>
      </c>
      <c r="H46" s="55"/>
      <c r="I46" s="2">
        <v>0</v>
      </c>
      <c r="J46" s="55"/>
      <c r="K46" s="2">
        <v>0</v>
      </c>
    </row>
    <row r="47" spans="1:11" ht="21.6" customHeight="1">
      <c r="A47" s="227" t="s">
        <v>192</v>
      </c>
      <c r="E47" s="102">
        <f>SUM(E35:E46)</f>
        <v>40616</v>
      </c>
      <c r="F47" s="58"/>
      <c r="G47" s="68">
        <f>SUM(G35:G46)</f>
        <v>173197</v>
      </c>
      <c r="H47" s="55"/>
      <c r="I47" s="102">
        <f>SUM(I35:I46)</f>
        <v>-113653</v>
      </c>
      <c r="J47" s="55"/>
      <c r="K47" s="68">
        <f>SUM(K35:K46)</f>
        <v>-43111</v>
      </c>
    </row>
    <row r="48" spans="1:11" ht="21.6" customHeight="1">
      <c r="A48" s="220" t="s">
        <v>193</v>
      </c>
      <c r="E48" s="56">
        <v>-9414</v>
      </c>
      <c r="F48" s="55"/>
      <c r="G48" s="56">
        <v>-30742</v>
      </c>
      <c r="H48" s="55"/>
      <c r="I48" s="59">
        <v>-507</v>
      </c>
      <c r="J48" s="55"/>
      <c r="K48" s="59">
        <v>-1003</v>
      </c>
    </row>
    <row r="49" spans="1:16" ht="21.6" customHeight="1">
      <c r="A49" s="228" t="s">
        <v>194</v>
      </c>
      <c r="E49" s="69">
        <f>SUM(E47:E48)</f>
        <v>31202</v>
      </c>
      <c r="F49" s="60"/>
      <c r="G49" s="69">
        <f>SUM(G47:G48)</f>
        <v>142455</v>
      </c>
      <c r="H49" s="60"/>
      <c r="I49" s="69">
        <f>SUM(I47:I48)</f>
        <v>-114160</v>
      </c>
      <c r="J49" s="60"/>
      <c r="K49" s="69">
        <f>SUM(K47:K48)</f>
        <v>-44114</v>
      </c>
    </row>
    <row r="50" spans="1:16" ht="21.6" customHeight="1">
      <c r="A50" s="228"/>
      <c r="E50" s="61"/>
      <c r="F50" s="60"/>
      <c r="G50" s="61"/>
      <c r="H50" s="60"/>
      <c r="I50" s="61"/>
      <c r="J50" s="60"/>
      <c r="K50" s="61"/>
    </row>
    <row r="51" spans="1:16" ht="21.6" customHeight="1">
      <c r="A51" s="333" t="str">
        <f>A1</f>
        <v>บริษัท ไพร์ม โรด เพาเวอร์ จำกัด (มหาชน) และบริษัทย่อย</v>
      </c>
      <c r="B51" s="333"/>
      <c r="C51" s="333"/>
      <c r="D51" s="333"/>
      <c r="E51" s="333"/>
      <c r="F51" s="333"/>
      <c r="G51" s="333"/>
      <c r="H51" s="203"/>
      <c r="I51" s="203"/>
      <c r="J51" s="203"/>
      <c r="K51" s="203"/>
    </row>
    <row r="52" spans="1:16" ht="21.6" customHeight="1">
      <c r="A52" s="206" t="s">
        <v>178</v>
      </c>
      <c r="F52" s="208"/>
      <c r="H52" s="208"/>
      <c r="J52" s="208"/>
    </row>
    <row r="53" spans="1:16" ht="21.6" customHeight="1">
      <c r="A53" s="206"/>
      <c r="F53" s="208"/>
      <c r="H53" s="208"/>
      <c r="J53" s="208"/>
    </row>
    <row r="54" spans="1:16" ht="21.6" customHeight="1">
      <c r="A54" s="215"/>
      <c r="E54" s="330" t="s">
        <v>2</v>
      </c>
      <c r="F54" s="330"/>
      <c r="G54" s="330"/>
      <c r="H54" s="203"/>
      <c r="I54" s="330" t="s">
        <v>3</v>
      </c>
      <c r="J54" s="330"/>
      <c r="K54" s="330"/>
    </row>
    <row r="55" spans="1:16" ht="21.6" customHeight="1">
      <c r="A55" s="215"/>
      <c r="E55" s="334" t="s">
        <v>293</v>
      </c>
      <c r="F55" s="334"/>
      <c r="G55" s="334"/>
      <c r="H55" s="203"/>
      <c r="I55" s="334" t="s">
        <v>293</v>
      </c>
      <c r="J55" s="334"/>
      <c r="K55" s="334"/>
    </row>
    <row r="56" spans="1:16" ht="21.6" customHeight="1">
      <c r="A56" s="215"/>
      <c r="E56" s="327" t="s">
        <v>292</v>
      </c>
      <c r="F56" s="327"/>
      <c r="G56" s="327"/>
      <c r="H56" s="203"/>
      <c r="I56" s="327" t="s">
        <v>292</v>
      </c>
      <c r="J56" s="327"/>
      <c r="K56" s="327"/>
    </row>
    <row r="57" spans="1:16" s="214" customFormat="1" ht="21.6" customHeight="1">
      <c r="E57" s="174">
        <v>2569</v>
      </c>
      <c r="F57" s="174"/>
      <c r="G57" s="174">
        <v>2568</v>
      </c>
      <c r="H57" s="216"/>
      <c r="I57" s="174">
        <v>2569</v>
      </c>
      <c r="J57" s="174"/>
      <c r="K57" s="174">
        <v>2568</v>
      </c>
      <c r="M57" s="54"/>
      <c r="N57" s="54"/>
      <c r="O57" s="54"/>
      <c r="P57" s="54"/>
    </row>
    <row r="58" spans="1:16" s="214" customFormat="1" ht="21.6" customHeight="1">
      <c r="E58" s="174"/>
      <c r="F58" s="174"/>
      <c r="G58" s="171"/>
      <c r="H58" s="216"/>
      <c r="I58" s="174"/>
      <c r="J58" s="174"/>
      <c r="K58" s="171" t="s">
        <v>8</v>
      </c>
      <c r="M58" s="54"/>
      <c r="N58" s="54"/>
      <c r="O58" s="54"/>
      <c r="P58" s="54"/>
    </row>
    <row r="59" spans="1:16" s="214" customFormat="1" ht="21.6" customHeight="1">
      <c r="E59" s="332" t="s">
        <v>9</v>
      </c>
      <c r="F59" s="332"/>
      <c r="G59" s="332"/>
      <c r="H59" s="332"/>
      <c r="I59" s="332"/>
      <c r="J59" s="332"/>
      <c r="K59" s="332"/>
      <c r="M59" s="54"/>
      <c r="N59" s="54"/>
      <c r="O59" s="54"/>
      <c r="P59" s="54"/>
    </row>
    <row r="60" spans="1:16" ht="21.6" customHeight="1">
      <c r="A60" s="217" t="s">
        <v>195</v>
      </c>
      <c r="E60" s="229"/>
      <c r="F60" s="229"/>
      <c r="G60" s="229"/>
      <c r="H60" s="229"/>
      <c r="I60" s="229"/>
      <c r="J60" s="229"/>
      <c r="K60" s="229"/>
    </row>
    <row r="61" spans="1:16" ht="21.6" customHeight="1">
      <c r="A61" s="220" t="s">
        <v>321</v>
      </c>
      <c r="E61" s="2">
        <v>-14813</v>
      </c>
      <c r="F61" s="229"/>
      <c r="G61" s="55">
        <v>23958</v>
      </c>
      <c r="H61" s="229"/>
      <c r="I61" s="2">
        <v>0</v>
      </c>
      <c r="J61" s="229"/>
      <c r="K61" s="2">
        <v>0</v>
      </c>
    </row>
    <row r="62" spans="1:16" ht="21.6" customHeight="1">
      <c r="A62" s="220" t="s">
        <v>196</v>
      </c>
      <c r="E62" s="55">
        <v>-30525</v>
      </c>
      <c r="F62" s="62"/>
      <c r="G62" s="55">
        <v>-147987</v>
      </c>
      <c r="H62" s="62"/>
      <c r="I62" s="2">
        <v>-10</v>
      </c>
      <c r="J62" s="62"/>
      <c r="K62" s="2">
        <v>-553</v>
      </c>
    </row>
    <row r="63" spans="1:16" ht="21.6" customHeight="1">
      <c r="A63" s="220" t="s">
        <v>197</v>
      </c>
      <c r="E63" s="55">
        <v>76</v>
      </c>
      <c r="F63" s="62"/>
      <c r="G63" s="2">
        <v>95</v>
      </c>
      <c r="H63" s="2"/>
      <c r="I63" s="2">
        <v>0</v>
      </c>
      <c r="J63" s="2"/>
      <c r="K63" s="2">
        <v>0</v>
      </c>
    </row>
    <row r="64" spans="1:16" ht="21.6" customHeight="1">
      <c r="A64" s="220" t="s">
        <v>198</v>
      </c>
      <c r="E64" s="2">
        <v>0</v>
      </c>
      <c r="F64" s="2"/>
      <c r="G64" s="2">
        <v>-252</v>
      </c>
      <c r="H64" s="62"/>
      <c r="I64" s="2">
        <v>0</v>
      </c>
      <c r="J64" s="62"/>
      <c r="K64" s="2">
        <v>0</v>
      </c>
    </row>
    <row r="65" spans="1:18" ht="21.6" customHeight="1">
      <c r="A65" s="220" t="s">
        <v>237</v>
      </c>
      <c r="E65" s="10">
        <v>625530</v>
      </c>
      <c r="F65" s="58"/>
      <c r="G65" s="10">
        <v>0</v>
      </c>
      <c r="H65" s="58"/>
      <c r="I65" s="2">
        <v>0</v>
      </c>
      <c r="J65" s="58"/>
      <c r="K65" s="10">
        <v>0</v>
      </c>
    </row>
    <row r="66" spans="1:18" s="231" customFormat="1" ht="21.6" customHeight="1">
      <c r="A66" s="230" t="s">
        <v>14</v>
      </c>
      <c r="E66" s="2">
        <v>0</v>
      </c>
      <c r="F66" s="63"/>
      <c r="G66" s="2">
        <v>0</v>
      </c>
      <c r="H66" s="63"/>
      <c r="I66" s="2">
        <v>-840</v>
      </c>
      <c r="J66" s="63"/>
      <c r="K66" s="2">
        <v>0</v>
      </c>
      <c r="M66" s="64"/>
      <c r="N66" s="64"/>
      <c r="O66" s="64"/>
      <c r="P66" s="64"/>
      <c r="Q66" s="122"/>
      <c r="R66" s="122"/>
    </row>
    <row r="67" spans="1:18" ht="21.6" customHeight="1">
      <c r="A67" s="225" t="s">
        <v>199</v>
      </c>
      <c r="E67" s="2">
        <v>0</v>
      </c>
      <c r="F67" s="55"/>
      <c r="G67" s="2">
        <v>0</v>
      </c>
      <c r="H67" s="55"/>
      <c r="I67" s="55">
        <v>2726</v>
      </c>
      <c r="J67" s="55"/>
      <c r="K67" s="55">
        <v>14100</v>
      </c>
      <c r="Q67" s="65"/>
      <c r="R67" s="65"/>
    </row>
    <row r="68" spans="1:18" ht="21.6" customHeight="1">
      <c r="A68" s="225" t="s">
        <v>29</v>
      </c>
      <c r="E68" s="2">
        <v>0</v>
      </c>
      <c r="F68" s="55"/>
      <c r="G68" s="2">
        <v>0</v>
      </c>
      <c r="H68" s="55"/>
      <c r="I68" s="55">
        <v>-221769</v>
      </c>
      <c r="J68" s="55"/>
      <c r="K68" s="55">
        <v>-64000</v>
      </c>
      <c r="N68" s="3"/>
      <c r="Q68" s="65"/>
      <c r="R68" s="65"/>
    </row>
    <row r="69" spans="1:18" ht="21.6" customHeight="1">
      <c r="A69" s="225" t="s">
        <v>200</v>
      </c>
      <c r="E69" s="2">
        <v>0</v>
      </c>
      <c r="F69" s="55"/>
      <c r="G69" s="2">
        <v>0</v>
      </c>
      <c r="H69" s="55"/>
      <c r="I69" s="55">
        <v>75564</v>
      </c>
      <c r="J69" s="55"/>
      <c r="K69" s="55">
        <v>57850</v>
      </c>
      <c r="N69" s="3"/>
      <c r="Q69" s="11"/>
      <c r="R69" s="11"/>
    </row>
    <row r="70" spans="1:18" ht="21.6" hidden="1" customHeight="1">
      <c r="A70" s="225" t="s">
        <v>201</v>
      </c>
      <c r="E70" s="2">
        <v>0</v>
      </c>
      <c r="F70" s="55"/>
      <c r="G70" s="2">
        <v>0</v>
      </c>
      <c r="H70" s="55"/>
      <c r="I70" s="2">
        <v>0</v>
      </c>
      <c r="J70" s="55"/>
      <c r="K70" s="2">
        <v>0</v>
      </c>
      <c r="Q70" s="65"/>
    </row>
    <row r="71" spans="1:18" ht="21.6" hidden="1" customHeight="1">
      <c r="A71" s="225" t="s">
        <v>30</v>
      </c>
      <c r="E71" s="2">
        <v>0</v>
      </c>
      <c r="F71" s="55"/>
      <c r="G71" s="2">
        <v>0</v>
      </c>
      <c r="H71" s="55"/>
      <c r="I71" s="2"/>
      <c r="J71" s="55"/>
      <c r="K71" s="2">
        <v>0</v>
      </c>
      <c r="N71" s="3"/>
      <c r="Q71" s="65"/>
    </row>
    <row r="72" spans="1:18" ht="21.6" customHeight="1">
      <c r="A72" s="225" t="s">
        <v>202</v>
      </c>
      <c r="E72" s="2">
        <v>10731</v>
      </c>
      <c r="F72" s="55"/>
      <c r="G72" s="55">
        <v>3805</v>
      </c>
      <c r="H72" s="55"/>
      <c r="I72" s="2">
        <v>0</v>
      </c>
      <c r="J72" s="55"/>
      <c r="K72" s="2">
        <v>0</v>
      </c>
    </row>
    <row r="73" spans="1:18" ht="21.6" customHeight="1">
      <c r="A73" s="225" t="s">
        <v>203</v>
      </c>
      <c r="E73" s="2">
        <v>0</v>
      </c>
      <c r="F73" s="55"/>
      <c r="G73" s="55">
        <v>62000</v>
      </c>
      <c r="H73" s="55"/>
      <c r="I73" s="2">
        <v>0</v>
      </c>
      <c r="J73" s="55"/>
      <c r="K73" s="55">
        <v>62000</v>
      </c>
    </row>
    <row r="74" spans="1:18" ht="21.6" customHeight="1">
      <c r="A74" s="225" t="s">
        <v>204</v>
      </c>
      <c r="E74" s="10">
        <v>-4142</v>
      </c>
      <c r="F74" s="55"/>
      <c r="G74" s="2">
        <v>-5411</v>
      </c>
      <c r="H74" s="55"/>
      <c r="I74" s="10">
        <v>0</v>
      </c>
      <c r="J74" s="55"/>
      <c r="K74" s="2">
        <v>0</v>
      </c>
    </row>
    <row r="75" spans="1:18" ht="21.6" customHeight="1">
      <c r="A75" s="225" t="s">
        <v>205</v>
      </c>
      <c r="E75" s="10">
        <v>1</v>
      </c>
      <c r="F75" s="55"/>
      <c r="G75" s="2">
        <v>1</v>
      </c>
      <c r="H75" s="55"/>
      <c r="I75" s="10">
        <v>0</v>
      </c>
      <c r="J75" s="55"/>
      <c r="K75" s="2">
        <v>0</v>
      </c>
    </row>
    <row r="76" spans="1:18" ht="21.6" customHeight="1">
      <c r="A76" s="227" t="s">
        <v>206</v>
      </c>
      <c r="E76" s="58">
        <v>27377</v>
      </c>
      <c r="F76" s="62"/>
      <c r="G76" s="55">
        <v>42872</v>
      </c>
      <c r="H76" s="55"/>
      <c r="I76" s="2">
        <v>0</v>
      </c>
      <c r="J76" s="55"/>
      <c r="K76" s="2">
        <v>0</v>
      </c>
    </row>
    <row r="77" spans="1:18" ht="21.6" customHeight="1">
      <c r="A77" s="227" t="s">
        <v>207</v>
      </c>
      <c r="E77" s="2">
        <v>0</v>
      </c>
      <c r="F77" s="55"/>
      <c r="G77" s="2">
        <v>0</v>
      </c>
      <c r="H77" s="55"/>
      <c r="I77" s="55">
        <v>832450</v>
      </c>
      <c r="J77" s="55"/>
      <c r="K77" s="55">
        <v>38700</v>
      </c>
    </row>
    <row r="78" spans="1:18" ht="21.6" customHeight="1">
      <c r="A78" s="225" t="s">
        <v>208</v>
      </c>
      <c r="E78" s="2">
        <v>10568</v>
      </c>
      <c r="F78" s="55"/>
      <c r="G78" s="59">
        <v>4032</v>
      </c>
      <c r="H78" s="55"/>
      <c r="I78" s="23">
        <v>63</v>
      </c>
      <c r="J78" s="55"/>
      <c r="K78" s="23">
        <v>5</v>
      </c>
    </row>
    <row r="79" spans="1:18" ht="21.6" customHeight="1">
      <c r="A79" s="232" t="s">
        <v>209</v>
      </c>
      <c r="E79" s="69">
        <f>SUM(E61:E78)</f>
        <v>624803</v>
      </c>
      <c r="F79" s="60"/>
      <c r="G79" s="69">
        <f>SUM(G61:G78)</f>
        <v>-16887</v>
      </c>
      <c r="H79" s="60"/>
      <c r="I79" s="69">
        <f>SUM(I61:I78)</f>
        <v>688184</v>
      </c>
      <c r="J79" s="60"/>
      <c r="K79" s="69">
        <f>SUM(K61:K78)</f>
        <v>108102</v>
      </c>
    </row>
    <row r="80" spans="1:18" ht="21.6" customHeight="1">
      <c r="A80" s="232"/>
      <c r="E80" s="124"/>
      <c r="F80" s="60"/>
      <c r="G80" s="124"/>
      <c r="H80" s="60"/>
      <c r="I80" s="124"/>
      <c r="J80" s="60"/>
      <c r="K80" s="124"/>
    </row>
    <row r="81" spans="1:16" ht="21.6" customHeight="1">
      <c r="A81" s="217" t="s">
        <v>210</v>
      </c>
      <c r="E81" s="55"/>
      <c r="F81" s="55"/>
      <c r="G81" s="55"/>
      <c r="H81" s="55"/>
      <c r="I81" s="55"/>
      <c r="J81" s="55"/>
      <c r="K81" s="55"/>
    </row>
    <row r="82" spans="1:16" ht="21.6" customHeight="1">
      <c r="A82" s="233" t="s">
        <v>311</v>
      </c>
      <c r="E82" s="56">
        <v>-12962</v>
      </c>
      <c r="F82" s="55"/>
      <c r="G82" s="55">
        <v>-57</v>
      </c>
      <c r="H82" s="55"/>
      <c r="I82" s="55">
        <v>-3078</v>
      </c>
      <c r="J82" s="55"/>
      <c r="K82" s="55">
        <v>-55</v>
      </c>
    </row>
    <row r="83" spans="1:16" ht="21.6" customHeight="1">
      <c r="A83" s="233" t="s">
        <v>306</v>
      </c>
      <c r="E83" s="10">
        <v>0</v>
      </c>
      <c r="F83" s="55"/>
      <c r="G83" s="55">
        <v>-5000</v>
      </c>
      <c r="H83" s="55"/>
      <c r="I83" s="10">
        <v>0</v>
      </c>
      <c r="J83" s="55"/>
      <c r="K83" s="55">
        <v>-5000</v>
      </c>
    </row>
    <row r="84" spans="1:16" ht="21.6" customHeight="1">
      <c r="A84" s="233" t="s">
        <v>317</v>
      </c>
      <c r="E84" s="2">
        <v>51400</v>
      </c>
      <c r="F84" s="55"/>
      <c r="G84" s="10">
        <v>0</v>
      </c>
      <c r="H84" s="10"/>
      <c r="I84" s="10">
        <v>51400</v>
      </c>
      <c r="J84" s="10"/>
      <c r="K84" s="10">
        <v>0</v>
      </c>
    </row>
    <row r="85" spans="1:16" ht="21.6" customHeight="1">
      <c r="A85" s="233" t="s">
        <v>307</v>
      </c>
      <c r="E85" s="2">
        <v>0</v>
      </c>
      <c r="F85" s="55"/>
      <c r="G85" s="10">
        <v>-29194</v>
      </c>
      <c r="H85" s="10"/>
      <c r="I85" s="10">
        <v>0</v>
      </c>
      <c r="J85" s="10"/>
      <c r="K85" s="10">
        <v>0</v>
      </c>
    </row>
    <row r="86" spans="1:16" ht="21.6" customHeight="1">
      <c r="A86" s="233" t="s">
        <v>329</v>
      </c>
      <c r="E86" s="10">
        <v>40770</v>
      </c>
      <c r="F86" s="55"/>
      <c r="G86" s="10">
        <v>41480</v>
      </c>
      <c r="H86" s="10"/>
      <c r="I86" s="10">
        <v>0</v>
      </c>
      <c r="J86" s="10"/>
      <c r="K86" s="10">
        <v>0</v>
      </c>
    </row>
    <row r="87" spans="1:16" ht="21.6" customHeight="1">
      <c r="A87" s="233" t="s">
        <v>212</v>
      </c>
      <c r="E87" s="10">
        <v>-78890</v>
      </c>
      <c r="F87" s="55"/>
      <c r="G87" s="10">
        <v>-46000</v>
      </c>
      <c r="H87" s="10"/>
      <c r="I87" s="10">
        <v>0</v>
      </c>
      <c r="J87" s="10"/>
      <c r="K87" s="10">
        <v>0</v>
      </c>
    </row>
    <row r="88" spans="1:16" ht="21.6" hidden="1" customHeight="1">
      <c r="A88" s="233" t="s">
        <v>211</v>
      </c>
      <c r="E88" s="2">
        <v>0</v>
      </c>
      <c r="F88" s="55"/>
      <c r="G88" s="10">
        <v>0</v>
      </c>
      <c r="H88" s="10"/>
      <c r="I88" s="10">
        <v>0</v>
      </c>
      <c r="J88" s="10"/>
      <c r="K88" s="10"/>
    </row>
    <row r="89" spans="1:16" s="234" customFormat="1" ht="23.25" customHeight="1">
      <c r="A89" s="234" t="s">
        <v>287</v>
      </c>
      <c r="E89" s="10">
        <v>-474254</v>
      </c>
      <c r="F89" s="58"/>
      <c r="G89" s="10">
        <v>0</v>
      </c>
      <c r="H89" s="10"/>
      <c r="I89" s="10">
        <v>-474254</v>
      </c>
      <c r="J89" s="10"/>
      <c r="K89" s="10">
        <v>0</v>
      </c>
      <c r="M89" s="3"/>
      <c r="N89" s="3"/>
      <c r="O89" s="3"/>
      <c r="P89" s="3"/>
    </row>
    <row r="90" spans="1:16" ht="21.6" hidden="1" customHeight="1">
      <c r="A90" s="235" t="s">
        <v>213</v>
      </c>
      <c r="E90" s="37">
        <v>0</v>
      </c>
      <c r="F90" s="55"/>
      <c r="G90" s="37">
        <v>0</v>
      </c>
      <c r="H90" s="37"/>
      <c r="I90" s="37">
        <v>0</v>
      </c>
      <c r="J90" s="37"/>
      <c r="K90" s="37">
        <v>0</v>
      </c>
    </row>
    <row r="91" spans="1:16" ht="21.6" customHeight="1">
      <c r="A91" s="235" t="s">
        <v>214</v>
      </c>
      <c r="E91" s="58">
        <v>-5323</v>
      </c>
      <c r="F91" s="55"/>
      <c r="G91" s="37">
        <v>-8932</v>
      </c>
      <c r="H91" s="37"/>
      <c r="I91" s="37">
        <v>-1643</v>
      </c>
      <c r="J91" s="37"/>
      <c r="K91" s="37">
        <v>-1935</v>
      </c>
    </row>
    <row r="92" spans="1:16" ht="21.6" hidden="1" customHeight="1">
      <c r="A92" s="235" t="s">
        <v>215</v>
      </c>
      <c r="E92" s="37">
        <v>0</v>
      </c>
      <c r="F92" s="55"/>
      <c r="G92" s="37">
        <v>0</v>
      </c>
      <c r="H92" s="37"/>
      <c r="I92" s="37">
        <v>0</v>
      </c>
      <c r="J92" s="37"/>
      <c r="K92" s="37">
        <v>0</v>
      </c>
    </row>
    <row r="93" spans="1:16" ht="21.6" hidden="1" customHeight="1">
      <c r="A93" s="233" t="s">
        <v>216</v>
      </c>
      <c r="E93" s="2">
        <v>0</v>
      </c>
      <c r="F93" s="55"/>
      <c r="G93" s="2">
        <v>0</v>
      </c>
      <c r="H93" s="2"/>
      <c r="I93" s="2">
        <v>0</v>
      </c>
      <c r="J93" s="2"/>
      <c r="K93" s="2">
        <v>0</v>
      </c>
    </row>
    <row r="94" spans="1:16" ht="21.6" customHeight="1">
      <c r="A94" s="233" t="s">
        <v>217</v>
      </c>
      <c r="E94" s="2">
        <v>0</v>
      </c>
      <c r="F94" s="55"/>
      <c r="G94" s="2">
        <v>0</v>
      </c>
      <c r="H94" s="2"/>
      <c r="I94" s="2">
        <v>8000</v>
      </c>
      <c r="J94" s="2"/>
      <c r="K94" s="2">
        <v>4000</v>
      </c>
    </row>
    <row r="95" spans="1:16" ht="21.6" customHeight="1">
      <c r="A95" s="220" t="s">
        <v>218</v>
      </c>
      <c r="E95" s="2">
        <v>0</v>
      </c>
      <c r="F95" s="55"/>
      <c r="G95" s="2">
        <v>0</v>
      </c>
      <c r="H95" s="2"/>
      <c r="I95" s="2">
        <v>-97649</v>
      </c>
      <c r="J95" s="2"/>
      <c r="K95" s="2">
        <v>-6830</v>
      </c>
    </row>
    <row r="96" spans="1:16" ht="21.6" hidden="1" customHeight="1">
      <c r="A96" s="219" t="s">
        <v>219</v>
      </c>
      <c r="E96" s="2">
        <v>0</v>
      </c>
      <c r="F96" s="55"/>
      <c r="G96" s="2">
        <v>0</v>
      </c>
      <c r="H96" s="2"/>
      <c r="I96" s="2">
        <v>0</v>
      </c>
      <c r="J96" s="2"/>
      <c r="K96" s="2"/>
    </row>
    <row r="97" spans="1:11" ht="21.6" customHeight="1">
      <c r="A97" s="220" t="s">
        <v>279</v>
      </c>
      <c r="E97" s="62">
        <v>-1631</v>
      </c>
      <c r="F97" s="55"/>
      <c r="G97" s="62">
        <v>-1631</v>
      </c>
      <c r="H97" s="2"/>
      <c r="I97" s="2">
        <v>0</v>
      </c>
      <c r="J97" s="2"/>
      <c r="K97" s="2">
        <v>0</v>
      </c>
    </row>
    <row r="98" spans="1:11" ht="21.6" customHeight="1">
      <c r="A98" s="220" t="s">
        <v>220</v>
      </c>
      <c r="E98" s="10">
        <v>-66490</v>
      </c>
      <c r="F98" s="55"/>
      <c r="G98" s="2">
        <v>-102899</v>
      </c>
      <c r="H98" s="2"/>
      <c r="I98" s="2">
        <v>0</v>
      </c>
      <c r="J98" s="2"/>
      <c r="K98" s="2">
        <v>0</v>
      </c>
    </row>
    <row r="99" spans="1:11" ht="21.6" customHeight="1">
      <c r="A99" s="225" t="s">
        <v>221</v>
      </c>
      <c r="E99" s="59">
        <v>-96237</v>
      </c>
      <c r="F99" s="55"/>
      <c r="G99" s="2">
        <v>-114655</v>
      </c>
      <c r="H99" s="2"/>
      <c r="I99" s="2">
        <v>-56658</v>
      </c>
      <c r="J99" s="2"/>
      <c r="K99" s="2">
        <v>-55685</v>
      </c>
    </row>
    <row r="100" spans="1:11" ht="21.6" customHeight="1">
      <c r="A100" s="228" t="s">
        <v>222</v>
      </c>
      <c r="E100" s="69">
        <f>SUM(E82:E99)</f>
        <v>-643617</v>
      </c>
      <c r="F100" s="60"/>
      <c r="G100" s="69">
        <f>SUM(G82:G99)</f>
        <v>-266888</v>
      </c>
      <c r="H100" s="60"/>
      <c r="I100" s="69">
        <f>SUM(I82:I99)</f>
        <v>-573882</v>
      </c>
      <c r="J100" s="60"/>
      <c r="K100" s="69">
        <f>SUM(K82:K99)</f>
        <v>-65505</v>
      </c>
    </row>
    <row r="101" spans="1:11" ht="21.6" customHeight="1">
      <c r="A101" s="232"/>
      <c r="E101" s="61"/>
      <c r="F101" s="60"/>
      <c r="G101" s="61"/>
      <c r="H101" s="60"/>
      <c r="I101" s="61"/>
      <c r="J101" s="60"/>
      <c r="K101" s="61"/>
    </row>
    <row r="102" spans="1:11" ht="21.6" customHeight="1">
      <c r="A102" s="333" t="str">
        <f>A1</f>
        <v>บริษัท ไพร์ม โรด เพาเวอร์ จำกัด (มหาชน) และบริษัทย่อย</v>
      </c>
      <c r="B102" s="333"/>
      <c r="C102" s="333"/>
      <c r="D102" s="333"/>
      <c r="E102" s="333"/>
      <c r="F102" s="333"/>
      <c r="G102" s="333"/>
      <c r="H102" s="203"/>
      <c r="I102" s="203"/>
      <c r="J102" s="203"/>
      <c r="K102" s="203"/>
    </row>
    <row r="103" spans="1:11" ht="21.6" customHeight="1">
      <c r="A103" s="206" t="s">
        <v>178</v>
      </c>
      <c r="F103" s="208"/>
      <c r="H103" s="208"/>
      <c r="J103" s="208"/>
    </row>
    <row r="104" spans="1:11" ht="21.6" customHeight="1">
      <c r="A104" s="206"/>
      <c r="F104" s="208"/>
      <c r="H104" s="208"/>
      <c r="J104" s="208"/>
    </row>
    <row r="105" spans="1:11" ht="21.6" customHeight="1">
      <c r="A105" s="215"/>
      <c r="E105" s="330" t="s">
        <v>2</v>
      </c>
      <c r="F105" s="330"/>
      <c r="G105" s="330"/>
      <c r="H105" s="203"/>
      <c r="I105" s="330" t="s">
        <v>3</v>
      </c>
      <c r="J105" s="330"/>
      <c r="K105" s="330"/>
    </row>
    <row r="106" spans="1:11" ht="21.6" customHeight="1">
      <c r="A106" s="215"/>
      <c r="E106" s="334" t="s">
        <v>293</v>
      </c>
      <c r="F106" s="335"/>
      <c r="G106" s="335"/>
      <c r="H106" s="203"/>
      <c r="I106" s="334" t="s">
        <v>293</v>
      </c>
      <c r="J106" s="335"/>
      <c r="K106" s="335"/>
    </row>
    <row r="107" spans="1:11" ht="21.6" customHeight="1">
      <c r="A107" s="215"/>
      <c r="E107" s="327" t="s">
        <v>292</v>
      </c>
      <c r="F107" s="327"/>
      <c r="G107" s="327"/>
      <c r="H107" s="203"/>
      <c r="I107" s="327" t="s">
        <v>292</v>
      </c>
      <c r="J107" s="327"/>
      <c r="K107" s="327"/>
    </row>
    <row r="108" spans="1:11" ht="21.6" customHeight="1">
      <c r="E108" s="174">
        <v>2569</v>
      </c>
      <c r="F108" s="174"/>
      <c r="G108" s="174">
        <v>2568</v>
      </c>
      <c r="H108" s="216"/>
      <c r="I108" s="174">
        <v>2569</v>
      </c>
      <c r="J108" s="174"/>
      <c r="K108" s="174">
        <v>2568</v>
      </c>
    </row>
    <row r="109" spans="1:11" ht="21.6" customHeight="1">
      <c r="E109" s="174"/>
      <c r="F109" s="174"/>
      <c r="G109" s="171"/>
      <c r="H109" s="216"/>
      <c r="I109" s="174"/>
      <c r="J109" s="174"/>
      <c r="K109" s="171" t="s">
        <v>8</v>
      </c>
    </row>
    <row r="110" spans="1:11" ht="21.6" customHeight="1">
      <c r="E110" s="332" t="s">
        <v>9</v>
      </c>
      <c r="F110" s="332"/>
      <c r="G110" s="332"/>
      <c r="H110" s="332"/>
      <c r="I110" s="332"/>
      <c r="J110" s="332"/>
      <c r="K110" s="332"/>
    </row>
    <row r="111" spans="1:11" ht="21.6" customHeight="1">
      <c r="A111" s="234" t="s">
        <v>223</v>
      </c>
      <c r="E111" s="55"/>
      <c r="F111" s="55"/>
      <c r="G111" s="55"/>
      <c r="H111" s="55"/>
      <c r="I111" s="55"/>
      <c r="J111" s="55"/>
      <c r="K111" s="55"/>
    </row>
    <row r="112" spans="1:11" ht="21.6" customHeight="1">
      <c r="A112" s="236"/>
      <c r="B112" s="204" t="s">
        <v>224</v>
      </c>
      <c r="E112" s="55">
        <f>SUM(E100,E79,E49)</f>
        <v>12388</v>
      </c>
      <c r="F112" s="55"/>
      <c r="G112" s="55">
        <f>SUM(G100,G79,G49)</f>
        <v>-141320</v>
      </c>
      <c r="H112" s="55"/>
      <c r="I112" s="55">
        <f>SUM(I100,I79,I49)</f>
        <v>142</v>
      </c>
      <c r="J112" s="55"/>
      <c r="K112" s="55">
        <f>SUM(K100,K79,K49)</f>
        <v>-1517</v>
      </c>
    </row>
    <row r="113" spans="1:14" ht="21.6" customHeight="1">
      <c r="A113" s="237" t="s">
        <v>225</v>
      </c>
      <c r="E113" s="60"/>
      <c r="F113" s="60"/>
      <c r="G113" s="60"/>
      <c r="H113" s="60"/>
      <c r="I113" s="60"/>
      <c r="J113" s="60"/>
      <c r="K113" s="60"/>
    </row>
    <row r="114" spans="1:14" ht="21.6" customHeight="1">
      <c r="A114" s="238" t="s">
        <v>225</v>
      </c>
      <c r="B114" s="234" t="s">
        <v>226</v>
      </c>
      <c r="E114" s="23">
        <v>11983</v>
      </c>
      <c r="F114" s="55"/>
      <c r="G114" s="23">
        <v>43216</v>
      </c>
      <c r="H114" s="55"/>
      <c r="I114" s="23">
        <v>0</v>
      </c>
      <c r="J114" s="55"/>
      <c r="K114" s="23">
        <v>0</v>
      </c>
    </row>
    <row r="115" spans="1:14" ht="21.6" customHeight="1">
      <c r="A115" s="239" t="s">
        <v>223</v>
      </c>
      <c r="E115" s="70">
        <f>SUM(E111:E114)</f>
        <v>24371</v>
      </c>
      <c r="F115" s="60"/>
      <c r="G115" s="70">
        <f>SUM(G111:G114)</f>
        <v>-98104</v>
      </c>
      <c r="H115" s="60"/>
      <c r="I115" s="70">
        <f>SUM(I111:I114)</f>
        <v>142</v>
      </c>
      <c r="J115" s="60"/>
      <c r="K115" s="70">
        <f>SUM(K111:K114)</f>
        <v>-1517</v>
      </c>
    </row>
    <row r="116" spans="1:14" ht="21.6" customHeight="1">
      <c r="A116" s="219" t="s">
        <v>227</v>
      </c>
      <c r="E116" s="101">
        <f>'BS 5-7'!F10</f>
        <v>56799</v>
      </c>
      <c r="F116" s="60"/>
      <c r="G116" s="55">
        <v>191924</v>
      </c>
      <c r="H116" s="55"/>
      <c r="I116" s="101">
        <f>'BS 5-7'!J10</f>
        <v>4421</v>
      </c>
      <c r="J116" s="60"/>
      <c r="K116" s="55">
        <v>5464</v>
      </c>
    </row>
    <row r="117" spans="1:14" ht="21.6" customHeight="1" thickBot="1">
      <c r="A117" s="240" t="s">
        <v>308</v>
      </c>
      <c r="E117" s="71">
        <f>SUM(E115:E116)</f>
        <v>81170</v>
      </c>
      <c r="F117" s="60"/>
      <c r="G117" s="71">
        <f>SUM(G115:G116)</f>
        <v>93820</v>
      </c>
      <c r="H117" s="60"/>
      <c r="I117" s="71">
        <f>SUM(I115:I116)</f>
        <v>4563</v>
      </c>
      <c r="J117" s="60"/>
      <c r="K117" s="71">
        <f>SUM(K115:K116)</f>
        <v>3947</v>
      </c>
      <c r="L117" s="223"/>
      <c r="M117" s="3"/>
      <c r="N117" s="205"/>
    </row>
    <row r="118" spans="1:14" ht="21.6" customHeight="1" thickTop="1">
      <c r="A118" s="232"/>
      <c r="E118" s="58"/>
      <c r="F118" s="60"/>
      <c r="G118" s="55"/>
      <c r="H118" s="55"/>
      <c r="I118" s="55"/>
      <c r="J118" s="60"/>
      <c r="K118" s="55"/>
    </row>
    <row r="119" spans="1:14" ht="21.6" customHeight="1">
      <c r="A119" s="217" t="s">
        <v>228</v>
      </c>
    </row>
    <row r="120" spans="1:14" ht="21.6" customHeight="1">
      <c r="A120" s="220" t="s">
        <v>229</v>
      </c>
      <c r="E120" s="10">
        <v>0</v>
      </c>
      <c r="F120" s="25"/>
      <c r="G120" s="2">
        <v>-49064</v>
      </c>
      <c r="H120" s="25"/>
      <c r="I120" s="10">
        <v>0</v>
      </c>
      <c r="J120" s="55"/>
      <c r="K120" s="2">
        <v>0</v>
      </c>
    </row>
    <row r="121" spans="1:14" ht="21.6" customHeight="1">
      <c r="A121" s="220" t="s">
        <v>230</v>
      </c>
      <c r="E121" s="10">
        <v>0</v>
      </c>
      <c r="F121" s="25"/>
      <c r="G121" s="2">
        <v>87182</v>
      </c>
      <c r="H121" s="25"/>
      <c r="I121" s="10">
        <v>0</v>
      </c>
      <c r="J121" s="55"/>
      <c r="K121" s="2">
        <v>0</v>
      </c>
    </row>
    <row r="122" spans="1:14" ht="21.6" customHeight="1">
      <c r="A122" s="220" t="s">
        <v>323</v>
      </c>
      <c r="E122" s="10">
        <v>10938</v>
      </c>
      <c r="F122" s="25"/>
      <c r="G122" s="2">
        <v>0</v>
      </c>
      <c r="H122" s="25"/>
      <c r="I122" s="10">
        <v>0</v>
      </c>
      <c r="J122" s="55"/>
      <c r="K122" s="2">
        <v>0</v>
      </c>
    </row>
    <row r="123" spans="1:14" ht="21.6" customHeight="1">
      <c r="A123" s="220" t="s">
        <v>231</v>
      </c>
      <c r="E123" s="10">
        <v>520</v>
      </c>
      <c r="F123" s="25"/>
      <c r="G123" s="2">
        <v>27685</v>
      </c>
      <c r="H123" s="25"/>
      <c r="I123" s="10">
        <v>0</v>
      </c>
      <c r="J123" s="55"/>
      <c r="K123" s="2">
        <v>0</v>
      </c>
    </row>
    <row r="124" spans="1:14" ht="21.6" customHeight="1">
      <c r="A124" s="220" t="s">
        <v>232</v>
      </c>
      <c r="E124" s="10"/>
      <c r="F124" s="25"/>
      <c r="G124" s="2"/>
      <c r="H124" s="25"/>
      <c r="I124" s="10"/>
      <c r="J124" s="55"/>
      <c r="K124" s="2"/>
    </row>
    <row r="125" spans="1:14" ht="21.6" customHeight="1">
      <c r="A125" s="242" t="s">
        <v>233</v>
      </c>
      <c r="B125" s="204" t="s">
        <v>234</v>
      </c>
      <c r="E125" s="10">
        <v>-64678</v>
      </c>
      <c r="F125" s="25"/>
      <c r="G125" s="10">
        <v>0</v>
      </c>
      <c r="H125" s="25"/>
      <c r="I125" s="10">
        <v>0</v>
      </c>
      <c r="J125" s="55"/>
      <c r="K125" s="2">
        <v>0</v>
      </c>
    </row>
    <row r="126" spans="1:14" ht="21.6" customHeight="1">
      <c r="A126" s="242" t="s">
        <v>233</v>
      </c>
      <c r="B126" s="234" t="s">
        <v>235</v>
      </c>
      <c r="E126" s="10">
        <v>13166</v>
      </c>
      <c r="F126" s="25"/>
      <c r="G126" s="10">
        <v>0</v>
      </c>
      <c r="H126" s="25"/>
      <c r="I126" s="10">
        <v>0</v>
      </c>
      <c r="J126" s="55"/>
      <c r="K126" s="2">
        <v>0</v>
      </c>
    </row>
    <row r="127" spans="1:14" ht="21.6" customHeight="1">
      <c r="A127" s="220" t="s">
        <v>236</v>
      </c>
      <c r="E127" s="2"/>
      <c r="F127" s="25"/>
      <c r="G127" s="2"/>
      <c r="H127" s="25"/>
      <c r="I127" s="2"/>
      <c r="J127" s="55"/>
      <c r="K127" s="2"/>
    </row>
    <row r="128" spans="1:14" ht="21.6" customHeight="1">
      <c r="A128" s="242" t="s">
        <v>233</v>
      </c>
      <c r="B128" s="234" t="s">
        <v>36</v>
      </c>
      <c r="E128" s="10">
        <v>0</v>
      </c>
      <c r="F128" s="243"/>
      <c r="G128" s="2">
        <v>145435</v>
      </c>
      <c r="I128" s="10">
        <v>0</v>
      </c>
      <c r="J128" s="243"/>
      <c r="K128" s="2">
        <v>145435</v>
      </c>
    </row>
    <row r="129" spans="1:11" ht="21.6" customHeight="1">
      <c r="A129" s="242" t="s">
        <v>233</v>
      </c>
      <c r="B129" s="234" t="s">
        <v>31</v>
      </c>
      <c r="E129" s="10">
        <v>0</v>
      </c>
      <c r="F129" s="243"/>
      <c r="G129" s="2">
        <v>-21549</v>
      </c>
      <c r="I129" s="10">
        <v>0</v>
      </c>
      <c r="J129" s="243"/>
      <c r="K129" s="2">
        <v>0</v>
      </c>
    </row>
    <row r="130" spans="1:11" ht="21.6" customHeight="1">
      <c r="A130" s="242" t="s">
        <v>233</v>
      </c>
      <c r="B130" s="204" t="s">
        <v>60</v>
      </c>
      <c r="E130" s="10">
        <v>0</v>
      </c>
      <c r="F130" s="243"/>
      <c r="G130" s="2">
        <v>-98451</v>
      </c>
      <c r="I130" s="10">
        <v>0</v>
      </c>
      <c r="J130" s="243"/>
      <c r="K130" s="2">
        <v>-98451</v>
      </c>
    </row>
    <row r="131" spans="1:11" ht="23.25" customHeight="1">
      <c r="A131" s="204" t="s">
        <v>278</v>
      </c>
      <c r="E131" s="10">
        <v>32923</v>
      </c>
      <c r="F131" s="3"/>
      <c r="G131" s="10">
        <v>0</v>
      </c>
      <c r="H131" s="3"/>
      <c r="I131" s="10">
        <v>0</v>
      </c>
      <c r="J131" s="58"/>
      <c r="K131" s="10">
        <v>0</v>
      </c>
    </row>
    <row r="132" spans="1:11" ht="23.25" customHeight="1">
      <c r="E132" s="66"/>
      <c r="G132" s="65"/>
      <c r="I132" s="66"/>
      <c r="K132" s="65"/>
    </row>
  </sheetData>
  <sheetProtection formatCells="0" formatColumns="0" formatRows="0" insertColumns="0" insertRows="0" insertHyperlinks="0" deleteColumns="0" deleteRows="0" sort="0" autoFilter="0" pivotTables="0"/>
  <mergeCells count="24">
    <mergeCell ref="E106:G106"/>
    <mergeCell ref="I106:K106"/>
    <mergeCell ref="E107:G107"/>
    <mergeCell ref="I107:K107"/>
    <mergeCell ref="E110:K110"/>
    <mergeCell ref="E56:G56"/>
    <mergeCell ref="I56:K56"/>
    <mergeCell ref="E59:K59"/>
    <mergeCell ref="A102:G102"/>
    <mergeCell ref="E105:G105"/>
    <mergeCell ref="I105:K105"/>
    <mergeCell ref="E9:K9"/>
    <mergeCell ref="A51:G51"/>
    <mergeCell ref="E54:G54"/>
    <mergeCell ref="I54:K54"/>
    <mergeCell ref="E55:G55"/>
    <mergeCell ref="I55:K55"/>
    <mergeCell ref="E6:G6"/>
    <mergeCell ref="I6:K6"/>
    <mergeCell ref="A1:F1"/>
    <mergeCell ref="E4:G4"/>
    <mergeCell ref="I4:K4"/>
    <mergeCell ref="E5:G5"/>
    <mergeCell ref="I5:K5"/>
  </mergeCells>
  <pageMargins left="0.7" right="0.7" top="0.48" bottom="0.5" header="0.5" footer="0.5"/>
  <pageSetup paperSize="9" scale="73" firstPageNumber="14" fitToWidth="0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50" max="16383" man="1"/>
    <brk id="101" max="10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4760E-FC46-4821-8F10-502AABB4C15F}">
  <dimension ref="A1:AJ6"/>
  <sheetViews>
    <sheetView workbookViewId="0"/>
  </sheetViews>
  <sheetFormatPr defaultRowHeight="21.6"/>
  <sheetData>
    <row r="1" spans="1:36">
      <c r="A1">
        <v>1760945688710</v>
      </c>
      <c r="B1" t="s">
        <v>238</v>
      </c>
      <c r="C1" t="s">
        <v>239</v>
      </c>
      <c r="D1">
        <v>5</v>
      </c>
      <c r="E1">
        <v>1761562241086</v>
      </c>
      <c r="F1" t="s">
        <v>240</v>
      </c>
      <c r="G1" t="s">
        <v>241</v>
      </c>
      <c r="H1">
        <v>0</v>
      </c>
      <c r="I1">
        <v>1761820798474</v>
      </c>
      <c r="J1" t="s">
        <v>242</v>
      </c>
      <c r="K1" t="s">
        <v>243</v>
      </c>
      <c r="L1">
        <v>0</v>
      </c>
      <c r="M1">
        <v>1761830859579</v>
      </c>
      <c r="N1" t="s">
        <v>244</v>
      </c>
      <c r="O1" t="s">
        <v>245</v>
      </c>
      <c r="P1">
        <v>0</v>
      </c>
      <c r="Q1">
        <v>1762002595388</v>
      </c>
      <c r="R1" t="s">
        <v>246</v>
      </c>
      <c r="S1" t="s">
        <v>247</v>
      </c>
      <c r="T1">
        <v>0</v>
      </c>
      <c r="U1">
        <v>1762411739332</v>
      </c>
      <c r="V1" t="s">
        <v>248</v>
      </c>
      <c r="W1" t="s">
        <v>249</v>
      </c>
      <c r="X1">
        <v>0</v>
      </c>
      <c r="Y1">
        <v>1775617980853</v>
      </c>
      <c r="Z1" t="s">
        <v>250</v>
      </c>
      <c r="AA1" t="s">
        <v>251</v>
      </c>
      <c r="AB1">
        <v>0</v>
      </c>
      <c r="AC1">
        <v>1778464818977</v>
      </c>
      <c r="AD1" t="s">
        <v>252</v>
      </c>
      <c r="AE1" t="s">
        <v>253</v>
      </c>
      <c r="AF1">
        <v>0</v>
      </c>
      <c r="AG1">
        <v>1781658041944</v>
      </c>
      <c r="AH1" t="s">
        <v>290</v>
      </c>
      <c r="AI1" t="s">
        <v>291</v>
      </c>
      <c r="AJ1">
        <v>0</v>
      </c>
    </row>
    <row r="2" spans="1:36">
      <c r="A2">
        <v>1760945688967</v>
      </c>
      <c r="B2" t="s">
        <v>254</v>
      </c>
      <c r="C2" t="s">
        <v>255</v>
      </c>
      <c r="D2" t="s">
        <v>256</v>
      </c>
    </row>
    <row r="3" spans="1:36">
      <c r="A3">
        <v>1760945688975</v>
      </c>
      <c r="B3" t="s">
        <v>254</v>
      </c>
      <c r="C3" t="s">
        <v>257</v>
      </c>
      <c r="D3" t="s">
        <v>258</v>
      </c>
    </row>
    <row r="4" spans="1:36">
      <c r="A4">
        <v>1760945688975</v>
      </c>
      <c r="B4" t="s">
        <v>254</v>
      </c>
      <c r="C4" t="s">
        <v>259</v>
      </c>
      <c r="D4" t="s">
        <v>260</v>
      </c>
    </row>
    <row r="5" spans="1:36">
      <c r="A5">
        <v>1760945688975</v>
      </c>
      <c r="B5" t="s">
        <v>254</v>
      </c>
      <c r="C5" t="s">
        <v>261</v>
      </c>
      <c r="D5" t="s">
        <v>262</v>
      </c>
    </row>
    <row r="6" spans="1:36">
      <c r="A6">
        <v>1760945688975</v>
      </c>
      <c r="B6" t="s">
        <v>254</v>
      </c>
      <c r="C6" t="s">
        <v>263</v>
      </c>
      <c r="D6" t="s">
        <v>264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8E76B-3567-4842-82C6-D5D20D5D84B8}">
  <dimension ref="A1:AJ1"/>
  <sheetViews>
    <sheetView workbookViewId="0"/>
  </sheetViews>
  <sheetFormatPr defaultRowHeight="21.6"/>
  <sheetData>
    <row r="1" spans="1:36">
      <c r="A1">
        <v>1760945688828</v>
      </c>
      <c r="B1" t="s">
        <v>238</v>
      </c>
      <c r="C1" t="s">
        <v>239</v>
      </c>
      <c r="D1">
        <v>0</v>
      </c>
      <c r="E1">
        <v>1761562241366</v>
      </c>
      <c r="F1" t="s">
        <v>240</v>
      </c>
      <c r="G1" t="s">
        <v>241</v>
      </c>
      <c r="H1">
        <v>0</v>
      </c>
      <c r="I1">
        <v>1761820798509</v>
      </c>
      <c r="J1" t="s">
        <v>242</v>
      </c>
      <c r="K1" t="s">
        <v>243</v>
      </c>
      <c r="L1">
        <v>0</v>
      </c>
      <c r="M1">
        <v>1761830859994</v>
      </c>
      <c r="N1" t="s">
        <v>244</v>
      </c>
      <c r="O1" t="s">
        <v>245</v>
      </c>
      <c r="P1">
        <v>0</v>
      </c>
      <c r="Q1">
        <v>1762002595813</v>
      </c>
      <c r="R1" t="s">
        <v>246</v>
      </c>
      <c r="S1" t="s">
        <v>247</v>
      </c>
      <c r="T1">
        <v>0</v>
      </c>
      <c r="U1">
        <v>1762411739990</v>
      </c>
      <c r="V1" t="s">
        <v>248</v>
      </c>
      <c r="W1" t="s">
        <v>249</v>
      </c>
      <c r="X1">
        <v>0</v>
      </c>
      <c r="Y1">
        <v>1775617981245</v>
      </c>
      <c r="Z1" t="s">
        <v>250</v>
      </c>
      <c r="AA1" t="s">
        <v>251</v>
      </c>
      <c r="AB1">
        <v>0</v>
      </c>
      <c r="AC1">
        <v>1778464819669</v>
      </c>
      <c r="AD1" t="s">
        <v>252</v>
      </c>
      <c r="AE1" t="s">
        <v>253</v>
      </c>
      <c r="AF1">
        <v>0</v>
      </c>
      <c r="AG1">
        <v>1781658042188</v>
      </c>
      <c r="AH1" t="s">
        <v>290</v>
      </c>
      <c r="AI1" t="s">
        <v>291</v>
      </c>
      <c r="AJ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D29EE-FB4F-42F7-8866-DEEB7A386DDF}">
  <dimension ref="A1:AJ1"/>
  <sheetViews>
    <sheetView workbookViewId="0"/>
  </sheetViews>
  <sheetFormatPr defaultRowHeight="21.6"/>
  <sheetData>
    <row r="1" spans="1:36">
      <c r="A1">
        <v>1760945688896</v>
      </c>
      <c r="B1" t="s">
        <v>238</v>
      </c>
      <c r="C1" t="s">
        <v>239</v>
      </c>
      <c r="D1">
        <v>0</v>
      </c>
      <c r="E1">
        <v>1761562241382</v>
      </c>
      <c r="F1" t="s">
        <v>240</v>
      </c>
      <c r="G1" t="s">
        <v>241</v>
      </c>
      <c r="H1">
        <v>0</v>
      </c>
      <c r="I1">
        <v>1761820798511</v>
      </c>
      <c r="J1" t="s">
        <v>242</v>
      </c>
      <c r="K1" t="s">
        <v>243</v>
      </c>
      <c r="L1">
        <v>0</v>
      </c>
      <c r="M1">
        <v>1761830860011</v>
      </c>
      <c r="N1" t="s">
        <v>244</v>
      </c>
      <c r="O1" t="s">
        <v>245</v>
      </c>
      <c r="P1">
        <v>0</v>
      </c>
      <c r="Q1">
        <v>1762002595813</v>
      </c>
      <c r="R1" t="s">
        <v>246</v>
      </c>
      <c r="S1" t="s">
        <v>247</v>
      </c>
      <c r="T1">
        <v>0</v>
      </c>
      <c r="U1">
        <v>1762411740039</v>
      </c>
      <c r="V1" t="s">
        <v>248</v>
      </c>
      <c r="W1" t="s">
        <v>249</v>
      </c>
      <c r="X1">
        <v>0</v>
      </c>
      <c r="Y1">
        <v>1775617981254</v>
      </c>
      <c r="Z1" t="s">
        <v>250</v>
      </c>
      <c r="AA1" t="s">
        <v>251</v>
      </c>
      <c r="AB1">
        <v>0</v>
      </c>
      <c r="AC1">
        <v>1778464819685</v>
      </c>
      <c r="AD1" t="s">
        <v>252</v>
      </c>
      <c r="AE1" t="s">
        <v>253</v>
      </c>
      <c r="AF1">
        <v>0</v>
      </c>
      <c r="AG1">
        <v>1781658042194</v>
      </c>
      <c r="AH1" t="s">
        <v>290</v>
      </c>
      <c r="AI1" t="s">
        <v>291</v>
      </c>
      <c r="AJ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8D3E5-EFE2-4BF3-A41A-20538F77E5B2}">
  <dimension ref="A1:AJ1"/>
  <sheetViews>
    <sheetView workbookViewId="0"/>
  </sheetViews>
  <sheetFormatPr defaultRowHeight="21.6"/>
  <sheetData>
    <row r="1" spans="1:36">
      <c r="A1">
        <v>1760945688964</v>
      </c>
      <c r="B1" t="s">
        <v>238</v>
      </c>
      <c r="C1" t="s">
        <v>239</v>
      </c>
      <c r="D1">
        <v>0</v>
      </c>
      <c r="E1">
        <v>1761562241387</v>
      </c>
      <c r="F1" t="s">
        <v>240</v>
      </c>
      <c r="G1" t="s">
        <v>241</v>
      </c>
      <c r="H1">
        <v>0</v>
      </c>
      <c r="I1">
        <v>1761820798513</v>
      </c>
      <c r="J1" t="s">
        <v>242</v>
      </c>
      <c r="K1" t="s">
        <v>243</v>
      </c>
      <c r="L1">
        <v>0</v>
      </c>
      <c r="M1">
        <v>1761830860020</v>
      </c>
      <c r="N1" t="s">
        <v>244</v>
      </c>
      <c r="O1" t="s">
        <v>245</v>
      </c>
      <c r="P1">
        <v>0</v>
      </c>
      <c r="Q1">
        <v>1762002595828</v>
      </c>
      <c r="R1" t="s">
        <v>246</v>
      </c>
      <c r="S1" t="s">
        <v>247</v>
      </c>
      <c r="T1">
        <v>0</v>
      </c>
      <c r="U1">
        <v>1762411740064</v>
      </c>
      <c r="V1" t="s">
        <v>248</v>
      </c>
      <c r="W1" t="s">
        <v>249</v>
      </c>
      <c r="X1">
        <v>0</v>
      </c>
      <c r="Y1">
        <v>1775617981262</v>
      </c>
      <c r="Z1" t="s">
        <v>250</v>
      </c>
      <c r="AA1" t="s">
        <v>251</v>
      </c>
      <c r="AB1">
        <v>0</v>
      </c>
      <c r="AC1">
        <v>1778464819700</v>
      </c>
      <c r="AD1" t="s">
        <v>252</v>
      </c>
      <c r="AE1" t="s">
        <v>253</v>
      </c>
      <c r="AF1">
        <v>0</v>
      </c>
      <c r="AG1">
        <v>1781658042199</v>
      </c>
      <c r="AH1" t="s">
        <v>290</v>
      </c>
      <c r="AI1" t="s">
        <v>291</v>
      </c>
      <c r="AJ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xmlMigrated="true" guid="01c762ba-6e7d-4bf6-b4de-737003688a05" revision="3"/>
</file>

<file path=customXml/item3.xml><?xml version="1.0" encoding="utf-8"?>
<datasnipper xmlns="http://datasnipperlegacy" workbookId="4728fcff-04ac-4e22-ae9a-50cd3da365a2" dataSnipperSheetDeleted="false" guid="41209069-b18e-40da-9202-ae4a706bc724" revision="2">
  <settings xmlns="" guid="1b50d588-703e-48aa-b134-7d03f5dc1966">
    <setting type="boolean" value="True" name="embed-documents" guid="839c7493-d15b-48bd-ad13-237a3dfab4cf"/>
  </settings>
</datasnipper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9A18D1-7F7C-4AE6-9121-48AE2CECA084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6A47B632-0392-4CF7-A062-9F13759CCCAB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E9496569-F53D-4297-BF7F-699487F95428}">
  <ds:schemaRefs>
    <ds:schemaRef ds:uri="f6ba49b0-bcda-4796-8236-5b5cc1493ace"/>
    <ds:schemaRef ds:uri="http://schemas.microsoft.com/office/2006/documentManagement/types"/>
    <ds:schemaRef ds:uri="05716746-add9-412a-97a9-1b5167d151a3"/>
    <ds:schemaRef ds:uri="http://purl.org/dc/elements/1.1/"/>
    <ds:schemaRef ds:uri="http://schemas.microsoft.com/office/infopath/2007/PartnerControls"/>
    <ds:schemaRef ds:uri="http://purl.org/dc/terms/"/>
    <ds:schemaRef ds:uri="4243d5be-521d-4052-81ca-f0f31ea6f2da"/>
    <ds:schemaRef ds:uri="http://schemas.microsoft.com/sharepoint/v3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5.xml><?xml version="1.0" encoding="utf-8"?>
<ds:datastoreItem xmlns:ds="http://schemas.openxmlformats.org/officeDocument/2006/customXml" ds:itemID="{8C20ADD9-C034-412B-9EFD-9E9190DCBC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5-7</vt:lpstr>
      <vt:lpstr>PL 8-9</vt:lpstr>
      <vt:lpstr>PL 10-11 6M</vt:lpstr>
      <vt:lpstr>SH - 12</vt:lpstr>
      <vt:lpstr>SH - 13</vt:lpstr>
      <vt:lpstr>CF 14-15</vt:lpstr>
      <vt:lpstr>'BS 5-7'!Print_Area</vt:lpstr>
      <vt:lpstr>'CF 14-15'!Print_Area</vt:lpstr>
      <vt:lpstr>'PL 10-11 6M'!Print_Area</vt:lpstr>
      <vt:lpstr>'PL 8-9'!Print_Area</vt:lpstr>
      <vt:lpstr>'SH - 12'!Print_Area</vt:lpstr>
      <vt:lpstr>'SH - 13'!Print_Area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Rongkaporn, Choomjit</dc:creator>
  <cp:keywords/>
  <dc:description/>
  <cp:lastModifiedBy>Pattadon, Luksana</cp:lastModifiedBy>
  <cp:revision/>
  <cp:lastPrinted>2026-08-13T12:13:17Z</cp:lastPrinted>
  <dcterms:created xsi:type="dcterms:W3CDTF">2021-01-06T16:31:37Z</dcterms:created>
  <dcterms:modified xsi:type="dcterms:W3CDTF">2026-08-13T13:34:32Z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  <property fmtid="{D5CDD505-2E9C-101B-9397-08002B2CF9AE}" pid="10" name="MediaServiceImageTags">
    <vt:lpwstr/>
  </property>
</Properties>
</file>