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alisa_kpmg_co_th/Documents/Prime 2026/Q1/FS/File SET/"/>
    </mc:Choice>
  </mc:AlternateContent>
  <xr:revisionPtr revIDLastSave="1668" documentId="13_ncr:1_{D916913C-EB19-4970-99D7-6F6516866A6C}" xr6:coauthVersionLast="47" xr6:coauthVersionMax="47" xr10:uidLastSave="{3A3446DA-1A7C-4C84-A354-90D54C1A19AA}"/>
  <bookViews>
    <workbookView xWindow="-120" yWindow="-16320" windowWidth="29040" windowHeight="15720" tabRatio="812" activeTab="4" xr2:uid="{D2BF5B88-4ECD-424C-8E4B-65A391A7A159}"/>
  </bookViews>
  <sheets>
    <sheet name="BS 5-7" sheetId="23" r:id="rId1"/>
    <sheet name="PL 8-9" sheetId="25" r:id="rId2"/>
    <sheet name="SH - 10" sheetId="3" r:id="rId3"/>
    <sheet name="SH - 11" sheetId="5" r:id="rId4"/>
    <sheet name="CF 12-14" sheetId="31" r:id="rId5"/>
    <sheet name="DS_INTERNAL_SETTINGS_STORAGE" sheetId="26" state="veryHidden" r:id="rId6"/>
    <sheet name="DS_INTERNAL_DOCGROUP_STORAGE" sheetId="27" state="veryHidden" r:id="rId7"/>
    <sheet name="DS_INTERNAL_DOCUMENT_STORAGE" sheetId="28" state="veryHidden" r:id="rId8"/>
    <sheet name="DS_INTERNAL_SNIP_STORAGE" sheetId="29" state="veryHidden" r:id="rId9"/>
  </sheet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a1" localSheetId="4" hidden="1">{"'Sheet1'!$L$16"}</definedName>
    <definedName name="_______a1" hidden="1">{"'Sheet1'!$L$16"}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PA3" localSheetId="4" hidden="1">{"'Sheet1'!$L$16"}</definedName>
    <definedName name="_______PA3" hidden="1">{"'Sheet1'!$L$16"}</definedName>
    <definedName name="______a1" localSheetId="4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NSO2" localSheetId="4" hidden="1">{"'Sheet1'!$L$16"}</definedName>
    <definedName name="______NSO2" hidden="1">{"'Sheet1'!$L$16"}</definedName>
    <definedName name="_____a1" localSheetId="4" hidden="1">{"'Sheet1'!$L$16"}</definedName>
    <definedName name="_____a1" hidden="1">{"'Sheet1'!$L$16"}</definedName>
    <definedName name="_____A2" localSheetId="4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hidden="1">{"'Sheet1'!$L$16"}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h1" localSheetId="4" hidden="1">{"'Sheet1'!$L$16"}</definedName>
    <definedName name="_____h1" hidden="1">{"'Sheet1'!$L$16"}</definedName>
    <definedName name="_____M2" localSheetId="4" hidden="1">{"'Sheet1'!$L$16"}</definedName>
    <definedName name="_____M2" hidden="1">{"'Sheet1'!$L$16"}</definedName>
    <definedName name="_____PA3" localSheetId="4" hidden="1">{"'Sheet1'!$L$16"}</definedName>
    <definedName name="_____PA3" hidden="1">{"'Sheet1'!$L$16"}</definedName>
    <definedName name="____a1" localSheetId="4" hidden="1">{"'Sheet1'!$L$16"}</definedName>
    <definedName name="____a1" hidden="1">{"'Sheet1'!$L$16"}</definedName>
    <definedName name="____a1_1" localSheetId="4" hidden="1">{"'Sheet1'!$L$16"}</definedName>
    <definedName name="____a1_1" hidden="1">{"'Sheet1'!$L$16"}</definedName>
    <definedName name="____a1_2" localSheetId="4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hidden="1">{"'Sheet1'!$L$16"}</definedName>
    <definedName name="____d1500_1" localSheetId="4" hidden="1">{"'Sheet1'!$L$16"}</definedName>
    <definedName name="____d1500_1" hidden="1">{"'Sheet1'!$L$16"}</definedName>
    <definedName name="____d1500_2" localSheetId="4" hidden="1">{"'Sheet1'!$L$16"}</definedName>
    <definedName name="____d1500_2" hidden="1">{"'Sheet1'!$L$16"}</definedName>
    <definedName name="____f5" localSheetId="4" hidden="1">{"'Sheet1'!$L$16"}</definedName>
    <definedName name="____f5" hidden="1">{"'Sheet1'!$L$16"}</definedName>
    <definedName name="____hu1" localSheetId="4" hidden="1">{"'Sheet1'!$L$16"}</definedName>
    <definedName name="____hu1" hidden="1">{"'Sheet1'!$L$16"}</definedName>
    <definedName name="____hu2" localSheetId="4" hidden="1">{"'Sheet1'!$L$16"}</definedName>
    <definedName name="____hu2" hidden="1">{"'Sheet1'!$L$16"}</definedName>
    <definedName name="____hu5" localSheetId="4" hidden="1">{"'Sheet1'!$L$16"}</definedName>
    <definedName name="____hu5" hidden="1">{"'Sheet1'!$L$16"}</definedName>
    <definedName name="____hu6" localSheetId="4" hidden="1">{"'Sheet1'!$L$16"}</definedName>
    <definedName name="____hu6" hidden="1">{"'Sheet1'!$L$16"}</definedName>
    <definedName name="____Lan1" localSheetId="4" hidden="1">{"'Sheet1'!$L$16"}</definedName>
    <definedName name="____Lan1" hidden="1">{"'Sheet1'!$L$16"}</definedName>
    <definedName name="____M2" localSheetId="4" hidden="1">{"'Sheet1'!$L$16"}</definedName>
    <definedName name="____M2" hidden="1">{"'Sheet1'!$L$16"}</definedName>
    <definedName name="____M2_1" localSheetId="4" hidden="1">{"'Sheet1'!$L$16"}</definedName>
    <definedName name="____M2_1" hidden="1">{"'Sheet1'!$L$16"}</definedName>
    <definedName name="____M2_2" localSheetId="4" hidden="1">{"'Sheet1'!$L$16"}</definedName>
    <definedName name="____M2_2" hidden="1">{"'Sheet1'!$L$16"}</definedName>
    <definedName name="____m4" localSheetId="4" hidden="1">{"'Sheet1'!$L$16"}</definedName>
    <definedName name="____m4" hidden="1">{"'Sheet1'!$L$16"}</definedName>
    <definedName name="____NSO2" localSheetId="4" hidden="1">{"'Sheet1'!$L$16"}</definedName>
    <definedName name="____NSO2" hidden="1">{"'Sheet1'!$L$16"}</definedName>
    <definedName name="____PA3" localSheetId="4" hidden="1">{"'Sheet1'!$L$16"}</definedName>
    <definedName name="____PA3" hidden="1">{"'Sheet1'!$L$16"}</definedName>
    <definedName name="____T01" hidden="1">#REF!</definedName>
    <definedName name="____tt3" localSheetId="4" hidden="1">{"'Sheet1'!$L$16"}</definedName>
    <definedName name="____tt3" hidden="1">{"'Sheet1'!$L$16"}</definedName>
    <definedName name="___a1" localSheetId="4" hidden="1">{"'Sheet1'!$L$16"}</definedName>
    <definedName name="___a1" hidden="1">{"'Sheet1'!$L$16"}</definedName>
    <definedName name="___a10" localSheetId="4" hidden="1">{"'Sheet1'!$L$16"}</definedName>
    <definedName name="___a10" hidden="1">{"'Sheet1'!$L$16"}</definedName>
    <definedName name="___a10_1" localSheetId="4" hidden="1">{"'Sheet1'!$L$16"}</definedName>
    <definedName name="___a10_1" hidden="1">{"'Sheet1'!$L$16"}</definedName>
    <definedName name="___a10_2" localSheetId="4" hidden="1">{"'Sheet1'!$L$16"}</definedName>
    <definedName name="___a10_2" hidden="1">{"'Sheet1'!$L$16"}</definedName>
    <definedName name="___a11" localSheetId="4" hidden="1">{"'Sheet1'!$L$16"}</definedName>
    <definedName name="___a11" hidden="1">{"'Sheet1'!$L$16"}</definedName>
    <definedName name="___a11_1" localSheetId="4" hidden="1">{"'Sheet1'!$L$16"}</definedName>
    <definedName name="___a11_1" hidden="1">{"'Sheet1'!$L$16"}</definedName>
    <definedName name="___a11_2" localSheetId="4" hidden="1">{"'Sheet1'!$L$16"}</definedName>
    <definedName name="___a11_2" hidden="1">{"'Sheet1'!$L$16"}</definedName>
    <definedName name="___a12" localSheetId="4" hidden="1">{"'Sheet1'!$L$16"}</definedName>
    <definedName name="___a12" hidden="1">{"'Sheet1'!$L$16"}</definedName>
    <definedName name="___a12_1" localSheetId="4" hidden="1">{"'Sheet1'!$L$16"}</definedName>
    <definedName name="___a12_1" hidden="1">{"'Sheet1'!$L$16"}</definedName>
    <definedName name="___a12_2" localSheetId="4" hidden="1">{"'Sheet1'!$L$16"}</definedName>
    <definedName name="___a12_2" hidden="1">{"'Sheet1'!$L$16"}</definedName>
    <definedName name="___A2" localSheetId="4" hidden="1">{"'Sheet1'!$L$16"}</definedName>
    <definedName name="___A2" hidden="1">{"'Sheet1'!$L$16"}</definedName>
    <definedName name="___a2_1" localSheetId="4" hidden="1">{"'Sheet1'!$L$16"}</definedName>
    <definedName name="___a2_1" hidden="1">{"'Sheet1'!$L$16"}</definedName>
    <definedName name="___a2_2" localSheetId="4" hidden="1">{"'Sheet1'!$L$16"}</definedName>
    <definedName name="___a2_2" hidden="1">{"'Sheet1'!$L$16"}</definedName>
    <definedName name="___a3" localSheetId="4" hidden="1">{"'Sheet1'!$L$16"}</definedName>
    <definedName name="___a3" hidden="1">{"'Sheet1'!$L$16"}</definedName>
    <definedName name="___a3_1" localSheetId="4" hidden="1">{"'Sheet1'!$L$16"}</definedName>
    <definedName name="___a3_1" hidden="1">{"'Sheet1'!$L$16"}</definedName>
    <definedName name="___a3_2" localSheetId="4" hidden="1">{"'Sheet1'!$L$16"}</definedName>
    <definedName name="___a3_2" hidden="1">{"'Sheet1'!$L$16"}</definedName>
    <definedName name="___a4" localSheetId="4" hidden="1">{"'Sheet1'!$L$16"}</definedName>
    <definedName name="___a4" hidden="1">{"'Sheet1'!$L$16"}</definedName>
    <definedName name="___a4_1" localSheetId="4" hidden="1">{"'Sheet1'!$L$16"}</definedName>
    <definedName name="___a4_1" hidden="1">{"'Sheet1'!$L$16"}</definedName>
    <definedName name="___a4_2" localSheetId="4" hidden="1">{"'Sheet1'!$L$16"}</definedName>
    <definedName name="___a4_2" hidden="1">{"'Sheet1'!$L$16"}</definedName>
    <definedName name="___a5" localSheetId="4" hidden="1">{"'Sheet1'!$L$16"}</definedName>
    <definedName name="___a5" hidden="1">{"'Sheet1'!$L$16"}</definedName>
    <definedName name="___a5_1" localSheetId="4" hidden="1">{"'Sheet1'!$L$16"}</definedName>
    <definedName name="___a5_1" hidden="1">{"'Sheet1'!$L$16"}</definedName>
    <definedName name="___a5_2" localSheetId="4" hidden="1">{"'Sheet1'!$L$16"}</definedName>
    <definedName name="___a5_2" hidden="1">{"'Sheet1'!$L$16"}</definedName>
    <definedName name="___a7" localSheetId="4" hidden="1">{"'Sheet1'!$L$16"}</definedName>
    <definedName name="___a7" hidden="1">{"'Sheet1'!$L$16"}</definedName>
    <definedName name="___a7_1" localSheetId="4" hidden="1">{"'Sheet1'!$L$16"}</definedName>
    <definedName name="___a7_1" hidden="1">{"'Sheet1'!$L$16"}</definedName>
    <definedName name="___a7_2" localSheetId="4" hidden="1">{"'Sheet1'!$L$16"}</definedName>
    <definedName name="___a7_2" hidden="1">{"'Sheet1'!$L$16"}</definedName>
    <definedName name="___a8" localSheetId="4" hidden="1">{"'Sheet1'!$L$16"}</definedName>
    <definedName name="___a8" hidden="1">{"'Sheet1'!$L$16"}</definedName>
    <definedName name="___a8_1" localSheetId="4" hidden="1">{"'Sheet1'!$L$16"}</definedName>
    <definedName name="___a8_1" hidden="1">{"'Sheet1'!$L$16"}</definedName>
    <definedName name="___a8_2" localSheetId="4" hidden="1">{"'Sheet1'!$L$16"}</definedName>
    <definedName name="___a8_2" hidden="1">{"'Sheet1'!$L$16"}</definedName>
    <definedName name="___a9" localSheetId="4" hidden="1">{"'Sheet1'!$L$16"}</definedName>
    <definedName name="___a9" hidden="1">{"'Sheet1'!$L$16"}</definedName>
    <definedName name="___a9_1" localSheetId="4" hidden="1">{"'Sheet1'!$L$16"}</definedName>
    <definedName name="___a9_1" hidden="1">{"'Sheet1'!$L$16"}</definedName>
    <definedName name="___a9_2" localSheetId="4" hidden="1">{"'Sheet1'!$L$16"}</definedName>
    <definedName name="___a9_2" hidden="1">{"'Sheet1'!$L$16"}</definedName>
    <definedName name="___d1500" localSheetId="4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F1" localSheetId="4" hidden="1">{"'Sheet1'!$L$16"}</definedName>
    <definedName name="___F1" hidden="1">{"'Sheet1'!$L$16"}</definedName>
    <definedName name="___f5" localSheetId="4" hidden="1">{"'Sheet1'!$L$16"}</definedName>
    <definedName name="___f5" hidden="1">{"'Sheet1'!$L$16"}</definedName>
    <definedName name="___f5_1" localSheetId="4" hidden="1">{"'Sheet1'!$L$16"}</definedName>
    <definedName name="___f5_1" hidden="1">{"'Sheet1'!$L$16"}</definedName>
    <definedName name="___f5_2" localSheetId="4" hidden="1">{"'Sheet1'!$L$16"}</definedName>
    <definedName name="___f5_2" hidden="1">{"'Sheet1'!$L$16"}</definedName>
    <definedName name="___h1" localSheetId="4" hidden="1">{"'TDTGT (theo Dphuong)'!$A$4:$F$75"}</definedName>
    <definedName name="___h1" hidden="1">{"'TDTGT (theo Dphuong)'!$A$4:$F$75"}</definedName>
    <definedName name="___M2" localSheetId="4" hidden="1">{"'Sheet1'!$L$16"}</definedName>
    <definedName name="___M2" hidden="1">{"'Sheet1'!$L$16"}</definedName>
    <definedName name="___NSO2" localSheetId="4" hidden="1">{"'Sheet1'!$L$16"}</definedName>
    <definedName name="___NSO2" hidden="1">{"'Sheet1'!$L$16"}</definedName>
    <definedName name="___PA3" localSheetId="4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4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1" localSheetId="4" hidden="1">{"'Sheet1'!$L$16"}</definedName>
    <definedName name="__F1" hidden="1">{"'Sheet1'!$L$16"}</definedName>
    <definedName name="__f5" localSheetId="4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hidden="1">{"'TDTGT (theo Dphuong)'!$A$4:$F$75"}</definedName>
    <definedName name="__hu1" localSheetId="4" hidden="1">{"'Sheet1'!$L$16"}</definedName>
    <definedName name="__hu1" hidden="1">{"'Sheet1'!$L$16"}</definedName>
    <definedName name="__hu2" localSheetId="4" hidden="1">{"'Sheet1'!$L$16"}</definedName>
    <definedName name="__hu2" hidden="1">{"'Sheet1'!$L$16"}</definedName>
    <definedName name="__hu5" localSheetId="4" hidden="1">{"'Sheet1'!$L$16"}</definedName>
    <definedName name="__hu5" hidden="1">{"'Sheet1'!$L$16"}</definedName>
    <definedName name="__hu6" localSheetId="4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4" hidden="1">{#N/A,#N/A,FALSE,"Chi tiÆt"}</definedName>
    <definedName name="__k1" hidden="1">{#N/A,#N/A,FALSE,"Chi tiÆt"}</definedName>
    <definedName name="__Lan1" localSheetId="4" hidden="1">{"'Sheet1'!$L$16"}</definedName>
    <definedName name="__Lan1" hidden="1">{"'Sheet1'!$L$16"}</definedName>
    <definedName name="__M10" localSheetId="4" hidden="1">{"'Sheet1'!$L$16"}</definedName>
    <definedName name="__M10" hidden="1">{"'Sheet1'!$L$16"}</definedName>
    <definedName name="__M2" localSheetId="4" hidden="1">{"'Sheet1'!$L$16"}</definedName>
    <definedName name="__M2" hidden="1">{"'Sheet1'!$L$16"}</definedName>
    <definedName name="__m3" localSheetId="4" hidden="1">{"'Sheet1'!$L$16"}</definedName>
    <definedName name="__m3" hidden="1">{"'Sheet1'!$L$16"}</definedName>
    <definedName name="__m4" localSheetId="4" hidden="1">{"'Sheet1'!$L$16"}</definedName>
    <definedName name="__m4" hidden="1">{"'Sheet1'!$L$16"}</definedName>
    <definedName name="__NSO2" localSheetId="4" hidden="1">{"'Sheet1'!$L$16"}</definedName>
    <definedName name="__NSO2" hidden="1">{"'Sheet1'!$L$16"}</definedName>
    <definedName name="__PA3" localSheetId="4" hidden="1">{"'Sheet1'!$L$16"}</definedName>
    <definedName name="__PA3" hidden="1">{"'Sheet1'!$L$16"}</definedName>
    <definedName name="__T01" hidden="1">#REF!</definedName>
    <definedName name="__TK211" localSheetId="4" hidden="1">{"'Sheet1'!$L$16"}</definedName>
    <definedName name="__TK211" hidden="1">{"'Sheet1'!$L$16"}</definedName>
    <definedName name="__tt3" localSheetId="4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4" hidden="1">{"'Sheet1'!$L$16"}</definedName>
    <definedName name="_a1" hidden="1">{"'Sheet1'!$L$16"}</definedName>
    <definedName name="_a10" localSheetId="4" hidden="1">{"'Sheet1'!$L$16"}</definedName>
    <definedName name="_a10" hidden="1">{"'Sheet1'!$L$16"}</definedName>
    <definedName name="_a11" localSheetId="4" hidden="1">{"'Sheet1'!$L$16"}</definedName>
    <definedName name="_a11" hidden="1">{"'Sheet1'!$L$16"}</definedName>
    <definedName name="_a12" localSheetId="4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hidden="1">{"'Sheet1'!$L$16"}</definedName>
    <definedName name="_a3" localSheetId="4" hidden="1">{"'Sheet1'!$L$16"}</definedName>
    <definedName name="_a3" hidden="1">{"'Sheet1'!$L$16"}</definedName>
    <definedName name="_a4" localSheetId="4" hidden="1">{"'Sheet1'!$L$16"}</definedName>
    <definedName name="_a4" hidden="1">{"'Sheet1'!$L$16"}</definedName>
    <definedName name="_a5" localSheetId="4" hidden="1">{"'Sheet1'!$L$16"}</definedName>
    <definedName name="_a5" hidden="1">{"'Sheet1'!$L$16"}</definedName>
    <definedName name="_a7" localSheetId="4" hidden="1">{"'Sheet1'!$L$16"}</definedName>
    <definedName name="_a7" hidden="1">{"'Sheet1'!$L$16"}</definedName>
    <definedName name="_a8" localSheetId="4" hidden="1">{"'Sheet1'!$L$16"}</definedName>
    <definedName name="_a8" hidden="1">{"'Sheet1'!$L$16"}</definedName>
    <definedName name="_a9" localSheetId="4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4" hidden="1">{"'Sheet1'!$L$16"}</definedName>
    <definedName name="_d1500" hidden="1">{"'Sheet1'!$L$16"}</definedName>
    <definedName name="_F1" localSheetId="4" hidden="1">{"'Sheet1'!$L$16"}</definedName>
    <definedName name="_F1" hidden="1">{"'Sheet1'!$L$16"}</definedName>
    <definedName name="_f5" localSheetId="4" hidden="1">{"'Sheet1'!$L$16"}</definedName>
    <definedName name="_f5" hidden="1">{"'Sheet1'!$L$16"}</definedName>
    <definedName name="_Fill" hidden="1">#REF!</definedName>
    <definedName name="_hu1" localSheetId="4" hidden="1">{"'Sheet1'!$L$16"}</definedName>
    <definedName name="_hu1" hidden="1">{"'Sheet1'!$L$16"}</definedName>
    <definedName name="_hu2" localSheetId="4" hidden="1">{"'Sheet1'!$L$16"}</definedName>
    <definedName name="_hu2" hidden="1">{"'Sheet1'!$L$16"}</definedName>
    <definedName name="_hu5" localSheetId="4" hidden="1">{"'Sheet1'!$L$16"}</definedName>
    <definedName name="_hu5" hidden="1">{"'Sheet1'!$L$16"}</definedName>
    <definedName name="_hu6" localSheetId="4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hidden="1">{"'Sheet1'!$L$16"}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hidden="1">{"'Sheet1'!$L$16"}</definedName>
    <definedName name="_M2" localSheetId="4" hidden="1">{"'Sheet1'!$L$16"}</definedName>
    <definedName name="_M2" hidden="1">{"'Sheet1'!$L$16"}</definedName>
    <definedName name="_m3" localSheetId="4" hidden="1">{"'Sheet1'!$L$16"}</definedName>
    <definedName name="_m3" hidden="1">{"'Sheet1'!$L$16"}</definedName>
    <definedName name="_m4" localSheetId="4" hidden="1">{"'Sheet1'!$L$16"}</definedName>
    <definedName name="_m4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4" hidden="1">{"'Sheet1'!$L$16"}</definedName>
    <definedName name="_TK211" hidden="1">{"'Sheet1'!$L$16"}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hidden="1">{"'Sheet1'!$L$16"}</definedName>
    <definedName name="_ww2" localSheetId="4" hidden="1">{#N/A,#N/A,FALSE,"Admin";#N/A,#N/A,FALSE,"Other"}</definedName>
    <definedName name="_ww2" hidden="1">{#N/A,#N/A,FALSE,"Admin";#N/A,#N/A,FALSE,"Other"}</definedName>
    <definedName name="a" hidden="1">#REF!</definedName>
    <definedName name="â" localSheetId="4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hidden="1">{#N/A,#N/A,FALSE,"BUDGET"}</definedName>
    <definedName name="aaaaaaaaaa" localSheetId="4" hidden="1">{#N/A,#N/A,FALSE,"Chi tiÆt"}</definedName>
    <definedName name="aaaaaaaaaa" hidden="1">{#N/A,#N/A,FALSE,"Chi tiÆt"}</definedName>
    <definedName name="aaaaaaaaaaaaaaaa" localSheetId="4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hidden="1">{"'Sheet1'!$L$16"}</definedName>
    <definedName name="ADFHGADFH" localSheetId="4" hidden="1">{"'Sheet1'!$L$16"}</definedName>
    <definedName name="ADFHGADFH" hidden="1">{"'Sheet1'!$L$16"}</definedName>
    <definedName name="ae" localSheetId="4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hidden="1">{"'Sheet1'!$L$16"}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hidden="1">{"'Sheet1'!$L$16"}</definedName>
    <definedName name="asssss" localSheetId="4" hidden="1">{"'Sheet1'!$L$16"}</definedName>
    <definedName name="asssss" hidden="1">{"'Sheet1'!$L$16"}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4" hidden="1">{"'Sheet1'!$L$16"}</definedName>
    <definedName name="banQL" hidden="1">{"'Sheet1'!$L$16"}</definedName>
    <definedName name="bb" localSheetId="4" hidden="1">{"'Eng (page2)'!$A$1:$D$52"}</definedName>
    <definedName name="bb" hidden="1">{"'Eng (page2)'!$A$1:$D$52"}</definedName>
    <definedName name="bbb" localSheetId="4" hidden="1">{"'Sheet1'!$L$16"}</definedName>
    <definedName name="bbb" hidden="1">{"'Sheet1'!$L$16"}</definedName>
    <definedName name="BCNCKT" localSheetId="4" hidden="1">{"'Sheet1'!$L$16"}</definedName>
    <definedName name="BCNCKT" hidden="1">{"'Sheet1'!$L$16"}</definedName>
    <definedName name="bcong5.03" localSheetId="4" hidden="1">{"'Sheet1'!$L$16"}</definedName>
    <definedName name="bcong5.03" hidden="1">{"'Sheet1'!$L$16"}</definedName>
    <definedName name="bcong5.03_1" localSheetId="4" hidden="1">{"'Sheet1'!$L$16"}</definedName>
    <definedName name="bcong5.03_1" hidden="1">{"'Sheet1'!$L$16"}</definedName>
    <definedName name="bcong5.03_2" localSheetId="4" hidden="1">{"'Sheet1'!$L$16"}</definedName>
    <definedName name="bcong5.03_2" hidden="1">{"'Sheet1'!$L$16"}</definedName>
    <definedName name="BCTHUET6" localSheetId="4" hidden="1">{"'Sheet1'!$L$16"}</definedName>
    <definedName name="BCTHUET6" hidden="1">{"'Sheet1'!$L$16"}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4" hidden="1">{"'Sheet1'!$L$16"}</definedName>
    <definedName name="btl" hidden="1">{"'Sheet1'!$L$16"}</definedName>
    <definedName name="btl_1" localSheetId="4" hidden="1">{"'Sheet1'!$L$16"}</definedName>
    <definedName name="btl_1" hidden="1">{"'Sheet1'!$L$16"}</definedName>
    <definedName name="btl_2" localSheetId="4" hidden="1">{"'Sheet1'!$L$16"}</definedName>
    <definedName name="btl_2" hidden="1">{"'Sheet1'!$L$16"}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4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4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4" hidden="1">{"'Sheet1'!$L$16"}</definedName>
    <definedName name="chamcongt3" hidden="1">{"'Sheet1'!$L$16"}</definedName>
    <definedName name="chamcongt3_1" localSheetId="4" hidden="1">{"'Sheet1'!$L$16"}</definedName>
    <definedName name="chamcongt3_1" hidden="1">{"'Sheet1'!$L$16"}</definedName>
    <definedName name="chamcongt3_2" localSheetId="4" hidden="1">{"'Sheet1'!$L$16"}</definedName>
    <definedName name="chamcongt3_2" hidden="1">{"'Sheet1'!$L$16"}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hidden="1">{"'Sheet1'!$L$16"}</definedName>
    <definedName name="chuyen" localSheetId="4" hidden="1">{"'Sheet1'!$L$16"}</definedName>
    <definedName name="chuyen" hidden="1">{"'Sheet1'!$L$16"}</definedName>
    <definedName name="chuyen_1" localSheetId="4" hidden="1">{"'Sheet1'!$L$16"}</definedName>
    <definedName name="chuyen_1" hidden="1">{"'Sheet1'!$L$16"}</definedName>
    <definedName name="chuyen_2" localSheetId="4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4" hidden="1">{"'Model'!$A$1:$N$53"}</definedName>
    <definedName name="CPPC2001" hidden="1">{"'Model'!$A$1:$N$53"}</definedName>
    <definedName name="CTCT1" localSheetId="4" hidden="1">{"'Sheet1'!$L$16"}</definedName>
    <definedName name="CTCT1" hidden="1">{"'Sheet1'!$L$16"}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4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4" hidden="1">{"'Sheet1'!$L$16"}</definedName>
    <definedName name="ddd" hidden="1">{"'Sheet1'!$L$16"}</definedName>
    <definedName name="ddd_1" localSheetId="4" hidden="1">{"'Sheet1'!$L$16"}</definedName>
    <definedName name="ddd_1" hidden="1">{"'Sheet1'!$L$16"}</definedName>
    <definedName name="ddd_2" localSheetId="4" hidden="1">{"'Sheet1'!$L$16"}</definedName>
    <definedName name="ddd_2" hidden="1">{"'Sheet1'!$L$16"}</definedName>
    <definedName name="dddd" localSheetId="4" hidden="1">{"'Sheet1'!$L$16"}</definedName>
    <definedName name="dddd" hidden="1">{"'Sheet1'!$L$16"}</definedName>
    <definedName name="DenDK" localSheetId="4" hidden="1">{"'Sheet1'!$L$16"}</definedName>
    <definedName name="DenDK" hidden="1">{"'Sheet1'!$L$16"}</definedName>
    <definedName name="DET" localSheetId="4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4" hidden="1">Main.SAPF4Help()</definedName>
    <definedName name="dfafa" localSheetId="1" hidden="1">Main.SAPF4Help()</definedName>
    <definedName name="dfafa" hidden="1">Main.SAPF4Help()</definedName>
    <definedName name="dfdsfsdfds" localSheetId="4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hidden="1">{"'Sheet1'!$L$16"}</definedName>
    <definedName name="dfsd" localSheetId="4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4" hidden="1">{"'Sheet1'!$L$16"}</definedName>
    <definedName name="DO" hidden="1">{"'Sheet1'!$L$16"}</definedName>
    <definedName name="dqweqwer" localSheetId="4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4" hidden="1">{"'Sheet1'!$L$16"}</definedName>
    <definedName name="dsovd" hidden="1">{"'Sheet1'!$L$16"}</definedName>
    <definedName name="dtctnd" localSheetId="4" hidden="1">{"'Sheet1'!$L$16"}</definedName>
    <definedName name="dtctnd" hidden="1">{"'Sheet1'!$L$16"}</definedName>
    <definedName name="dtctnd_1" localSheetId="4" hidden="1">{"'Sheet1'!$L$16"}</definedName>
    <definedName name="dtctnd_1" hidden="1">{"'Sheet1'!$L$16"}</definedName>
    <definedName name="dtctnd_2" localSheetId="4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4" hidden="1">{"'Sheet1'!$L$16"}</definedName>
    <definedName name="DZHADH" hidden="1">{"'Sheet1'!$L$16"}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4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4" hidden="1">{"'Sheet1'!$L$16"}</definedName>
    <definedName name="egsf" hidden="1">{"'Sheet1'!$L$16"}</definedName>
    <definedName name="eqeqe" hidden="1">#REF!</definedName>
    <definedName name="ewewe" localSheetId="4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hidden="1">{"'Sheet1'!$L$16"}</definedName>
    <definedName name="fdsaf" localSheetId="4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4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hidden="1">{"'Sheet1'!$L$16"}</definedName>
    <definedName name="fsdfdsf" localSheetId="4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hidden="1">{"'Sheet1'!$L$16"}</definedName>
    <definedName name="gg" localSheetId="4" hidden="1">{"'Eng (page2)'!$A$1:$D$52"}</definedName>
    <definedName name="gg" hidden="1">{"'Eng (page2)'!$A$1:$D$52"}</definedName>
    <definedName name="ghdfgdf" localSheetId="4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4" hidden="1">{"'Sheet1'!$L$16"}</definedName>
    <definedName name="h" hidden="1">{"'Sheet1'!$L$16"}</definedName>
    <definedName name="ha" localSheetId="4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4" hidden="1">{"'Sheet1'!$L$16"}</definedName>
    <definedName name="hanh" hidden="1">{"'Sheet1'!$L$16"}</definedName>
    <definedName name="hbbbbbb" localSheetId="4" hidden="1">{"'Sheet1'!$L$16"}</definedName>
    <definedName name="hbbbbbb" hidden="1">{"'Sheet1'!$L$16"}</definedName>
    <definedName name="hfjjgjgjg" localSheetId="4" hidden="1">{"'Sheet1'!$L$16"}</definedName>
    <definedName name="hfjjgjgjg" hidden="1">{"'Sheet1'!$L$16"}</definedName>
    <definedName name="hfjjgjgjg_1" localSheetId="4" hidden="1">{"'Sheet1'!$L$16"}</definedName>
    <definedName name="hfjjgjgjg_1" hidden="1">{"'Sheet1'!$L$16"}</definedName>
    <definedName name="hfjjgjgjg_2" localSheetId="4" hidden="1">{"'Sheet1'!$L$16"}</definedName>
    <definedName name="hfjjgjgjg_2" hidden="1">{"'Sheet1'!$L$16"}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hidden="1">{"'Sheet1'!$L$16"}</definedName>
    <definedName name="hgjdhgd" localSheetId="4" hidden="1">{"'Sheet1'!$L$16"}</definedName>
    <definedName name="hgjdhgd" hidden="1">{"'Sheet1'!$L$16"}</definedName>
    <definedName name="hhh" localSheetId="4" hidden="1">{"'Sheet1'!$L$16"}</definedName>
    <definedName name="hhh" hidden="1">{"'Sheet1'!$L$16"}</definedName>
    <definedName name="hhhh" localSheetId="4" hidden="1">{"'Sheet1'!$L$16"}</definedName>
    <definedName name="hhhh" hidden="1">{"'Sheet1'!$L$16"}</definedName>
    <definedName name="hhhh_1" localSheetId="4" hidden="1">{"'Sheet1'!$L$16"}</definedName>
    <definedName name="hhhh_1" hidden="1">{"'Sheet1'!$L$16"}</definedName>
    <definedName name="hhhh_2" localSheetId="4" hidden="1">{"'Sheet1'!$L$16"}</definedName>
    <definedName name="hhhh_2" hidden="1">{"'Sheet1'!$L$16"}</definedName>
    <definedName name="hhhhh" localSheetId="4" hidden="1">{"'Sheet1'!$L$16"}</definedName>
    <definedName name="hhhhh" hidden="1">{"'Sheet1'!$L$16"}</definedName>
    <definedName name="hhhhhh" localSheetId="4" hidden="1">{"'Sheet1'!$L$16"}</definedName>
    <definedName name="hhhhhh" hidden="1">{"'Sheet1'!$L$16"}</definedName>
    <definedName name="HiddenRows" hidden="1">#REF!</definedName>
    <definedName name="HIEU" localSheetId="4" hidden="1">{"'Sheet1'!$L$16"}</definedName>
    <definedName name="HIEU" hidden="1">{"'Sheet1'!$L$16"}</definedName>
    <definedName name="hjjkl" localSheetId="4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4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4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Control_1" localSheetId="4" hidden="1">{"'Sheet1'!$L$16"}</definedName>
    <definedName name="HTML_Control_1" hidden="1">{"'Sheet1'!$L$16"}</definedName>
    <definedName name="HTML_Control_2" localSheetId="4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hidden="1">{"'Sheet1'!$L$16"}</definedName>
    <definedName name="hu" localSheetId="4" hidden="1">{"'Sheet1'!$L$16"}</definedName>
    <definedName name="hu" hidden="1">{"'Sheet1'!$L$16"}</definedName>
    <definedName name="hung" localSheetId="4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y" localSheetId="4" hidden="1">{"'Sheet1'!$L$16"}</definedName>
    <definedName name="huyy" hidden="1">{"'Sheet1'!$L$16"}</definedName>
    <definedName name="huyyy" localSheetId="4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4" hidden="1">{"'Sheet1'!$L$16"}</definedName>
    <definedName name="iii" hidden="1">{"'Sheet1'!$L$16"}</definedName>
    <definedName name="in" hidden="1">#REF!</definedName>
    <definedName name="intern" localSheetId="4" hidden="1">{"'Sheet1'!$L$16"}</definedName>
    <definedName name="intern" hidden="1">{"'Sheet1'!$L$16"}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4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4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4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4" hidden="1">{"'Sheet1'!$L$16"}</definedName>
    <definedName name="long" hidden="1">{"'Sheet1'!$L$16"}</definedName>
    <definedName name="long_1" localSheetId="4" hidden="1">{"'Sheet1'!$L$16"}</definedName>
    <definedName name="long_1" hidden="1">{"'Sheet1'!$L$16"}</definedName>
    <definedName name="long_2" localSheetId="4" hidden="1">{"'Sheet1'!$L$16"}</definedName>
    <definedName name="long_2" hidden="1">{"'Sheet1'!$L$16"}</definedName>
    <definedName name="LSC">#REF!</definedName>
    <definedName name="LSE">#REF!</definedName>
    <definedName name="LTKD" localSheetId="4" hidden="1">{"'Sheet1'!$L$16"}</definedName>
    <definedName name="LTKD" hidden="1">{"'Sheet1'!$L$16"}</definedName>
    <definedName name="LYC">#REF!</definedName>
    <definedName name="LYE">#REF!</definedName>
    <definedName name="mco" localSheetId="4" hidden="1">{"'Sheet1'!$L$16"}</definedName>
    <definedName name="mco" hidden="1">{"'Sheet1'!$L$16"}</definedName>
    <definedName name="mm" localSheetId="4" hidden="1">{"'Sheet1'!$L$16"}</definedName>
    <definedName name="mm" hidden="1">{"'Sheet1'!$L$16"}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4" hidden="1">{"'Sheet1'!$L$16"}</definedName>
    <definedName name="moi" hidden="1">{"'Sheet1'!$L$16"}</definedName>
    <definedName name="mua" localSheetId="4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4" hidden="1">{"'Eng (page2)'!$A$1:$D$52"}</definedName>
    <definedName name="nn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hidden="1">{"'Sheet1'!$L$16"}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hidden="1">{"'Sheet1'!$L$16"}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4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hidden="1">{"'Sheet1'!$L$16"}</definedName>
    <definedName name="PPLSP403_1" localSheetId="4" hidden="1">{"'Sheet1'!$L$16"}</definedName>
    <definedName name="PPLSP403_1" hidden="1">{"'Sheet1'!$L$16"}</definedName>
    <definedName name="PPLSP403_2" localSheetId="4" hidden="1">{"'Sheet1'!$L$16"}</definedName>
    <definedName name="PPLSP403_2" hidden="1">{"'Sheet1'!$L$16"}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5-7'!$A$1:$J$116</definedName>
    <definedName name="_xlnm.Print_Area" localSheetId="4">'CF 12-14'!$A$1:$K$125</definedName>
    <definedName name="_xlnm.Print_Area" localSheetId="1">'PL 8-9'!$A$1:$J$64</definedName>
    <definedName name="_xlnm.Print_Area" localSheetId="2">'SH - 10'!$A$1:$Y$53</definedName>
    <definedName name="_xlnm.Print_Area" localSheetId="3">'SH - 11'!$A$1:$O$37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tich" localSheetId="4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hidden="1">{"'Sheet1'!$L$16"}</definedName>
    <definedName name="qẽrwdsfdfwfwdfw" localSheetId="4" hidden="1">{"'Sheet1'!$L$16"}</definedName>
    <definedName name="qẽrwdsfdfwfwdfw" hidden="1">{"'Sheet1'!$L$16"}</definedName>
    <definedName name="qq" localSheetId="4" hidden="1">{"'Eng (page2)'!$A$1:$D$52"}</definedName>
    <definedName name="qq" hidden="1">{"'Eng (page2)'!$A$1:$D$52"}</definedName>
    <definedName name="qqq" localSheetId="4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4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4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localSheetId="1" hidden="1">Main.SAPF4Help()</definedName>
    <definedName name="SAPFuncF4Help" hidden="1">Main.SAPF4Help()</definedName>
    <definedName name="sdadss" localSheetId="4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4" hidden="1">{"'Sheet1'!$L$16"}</definedName>
    <definedName name="sdfw" hidden="1">{"'Sheet1'!$L$16"}</definedName>
    <definedName name="sdsdasd" localSheetId="4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4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4" hidden="1">{"'Sheet1'!$L$16"}</definedName>
    <definedName name="seysety" hidden="1">{"'Sheet1'!$L$16"}</definedName>
    <definedName name="sfsgsfhg" localSheetId="4" hidden="1">{"'Sheet1'!$L$16"}</definedName>
    <definedName name="sfsgsfhg" hidden="1">{"'Sheet1'!$L$16"}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4" hidden="1">{"'Sheet1'!$L$16"}</definedName>
    <definedName name="SS" hidden="1">{"'Sheet1'!$L$16"}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hidden="1">{"'Sheet1'!$L$16"}</definedName>
    <definedName name="ssxsdcdsfcdsf" localSheetId="4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4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4" hidden="1">{"'Sheet1'!$L$16"}</definedName>
    <definedName name="TH" hidden="1">{"'Sheet1'!$L$16"}</definedName>
    <definedName name="tha" localSheetId="4" hidden="1">{"'Sheet1'!$L$16"}</definedName>
    <definedName name="tha" hidden="1">{"'Sheet1'!$L$16"}</definedName>
    <definedName name="thang13" localSheetId="4" hidden="1">{"'Sheet1'!$L$16"}</definedName>
    <definedName name="thang13" hidden="1">{"'Sheet1'!$L$16"}</definedName>
    <definedName name="thanh" localSheetId="4" hidden="1">{"'Sheet1'!$L$16"}</definedName>
    <definedName name="thanh" hidden="1">{"'Sheet1'!$L$16"}</definedName>
    <definedName name="thfg" localSheetId="4" hidden="1">{"'Sheet1'!$L$16"}</definedName>
    <definedName name="thfg" hidden="1">{"'Sheet1'!$L$16"}</definedName>
    <definedName name="thu" localSheetId="4" hidden="1">{"'Sheet1'!$L$16"}</definedName>
    <definedName name="thu" hidden="1">{"'Sheet1'!$L$16"}</definedName>
    <definedName name="thuy" localSheetId="4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4" hidden="1">{"'Sheet1'!$L$16"}</definedName>
    <definedName name="Tonghop" hidden="1">{"'Sheet1'!$L$16"}</definedName>
    <definedName name="tryijtryi" localSheetId="4" hidden="1">{"'Sheet1'!$L$16"}</definedName>
    <definedName name="tryijtryi" hidden="1">{"'Sheet1'!$L$16"}</definedName>
    <definedName name="TSC">#REF!</definedName>
    <definedName name="TSE">#REF!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hidden="1">{"'Model'!$A$1:$N$53"}</definedName>
    <definedName name="tuy" localSheetId="4" hidden="1">{"'Sheet1'!$L$16"}</definedName>
    <definedName name="tuy" hidden="1">{"'Sheet1'!$L$16"}</definedName>
    <definedName name="TV" localSheetId="4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4" hidden="1">{"'Sheet1'!$L$16"}</definedName>
    <definedName name="ungT3" hidden="1">{"'Sheet1'!$L$16"}</definedName>
    <definedName name="ungT3_1" localSheetId="4" hidden="1">{"'Sheet1'!$L$16"}</definedName>
    <definedName name="ungT3_1" hidden="1">{"'Sheet1'!$L$16"}</definedName>
    <definedName name="ungT3_2" localSheetId="4" hidden="1">{"'Sheet1'!$L$16"}</definedName>
    <definedName name="ungT3_2" hidden="1">{"'Sheet1'!$L$16"}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4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hidden="1">{"'Sheet1'!$L$16"}</definedName>
    <definedName name="vcbo1" localSheetId="4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hidden="1">{#N/A,#N/A,TRUE,"Tæng hîp"}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hidden="1">{#N/A,#N/A,FALSE,"Admin";#N/A,#N/A,FALSE,"Other"}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hidden="1">{"'Eng (page2)'!$A$1:$D$52"}</definedName>
    <definedName name="xfgjxfgj" localSheetId="4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4" hidden="1">{"'Eng (page2)'!$A$1:$D$52"}</definedName>
    <definedName name="ZD" hidden="1">{"'Eng (page2)'!$A$1:$D$52"}</definedName>
    <definedName name="zdyhdh" localSheetId="4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hidden="1">{"'Sheet1'!$L$16"}</definedName>
    <definedName name="zz_2" localSheetId="4" hidden="1">{"'Sheet1'!$L$16"}</definedName>
    <definedName name="zz_2" hidden="1">{"'Sheet1'!$L$16"}</definedName>
    <definedName name="ร" localSheetId="4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15" i="5"/>
  <c r="G95" i="31"/>
  <c r="U14" i="3" l="1"/>
  <c r="U13" i="3"/>
  <c r="S41" i="3"/>
  <c r="S39" i="3"/>
  <c r="S38" i="3"/>
  <c r="S35" i="3"/>
  <c r="S34" i="3"/>
  <c r="S32" i="3"/>
  <c r="S31" i="3"/>
  <c r="S30" i="3"/>
  <c r="S50" i="3" l="1"/>
  <c r="S51" i="3"/>
  <c r="U51" i="3" s="1"/>
  <c r="S46" i="3"/>
  <c r="U38" i="3"/>
  <c r="U39" i="3"/>
  <c r="U34" i="3"/>
  <c r="S13" i="3"/>
  <c r="S12" i="3"/>
  <c r="U12" i="3" s="1"/>
  <c r="J24" i="25"/>
  <c r="W41" i="3"/>
  <c r="O41" i="3"/>
  <c r="M41" i="3"/>
  <c r="U41" i="3" s="1"/>
  <c r="I41" i="3"/>
  <c r="E41" i="3"/>
  <c r="C41" i="3"/>
  <c r="K39" i="3"/>
  <c r="K41" i="3" s="1"/>
  <c r="O25" i="5"/>
  <c r="O30" i="5"/>
  <c r="G14" i="3"/>
  <c r="G41" i="3" s="1"/>
  <c r="O31" i="5" l="1"/>
  <c r="Y41" i="3"/>
  <c r="Y39" i="3"/>
  <c r="K13" i="3" l="1"/>
  <c r="C32" i="3"/>
  <c r="W14" i="3"/>
  <c r="M14" i="3"/>
  <c r="I14" i="3"/>
  <c r="E14" i="3"/>
  <c r="C14" i="3"/>
  <c r="O14" i="3"/>
  <c r="W47" i="3"/>
  <c r="O47" i="3"/>
  <c r="M47" i="3"/>
  <c r="G47" i="3"/>
  <c r="I47" i="3"/>
  <c r="E47" i="3"/>
  <c r="C47" i="3"/>
  <c r="S14" i="3" l="1"/>
  <c r="K14" i="3"/>
  <c r="C35" i="3"/>
  <c r="Y13" i="3"/>
  <c r="Y12" i="3"/>
  <c r="K46" i="3"/>
  <c r="C52" i="3"/>
  <c r="C53" i="3" s="1"/>
  <c r="K47" i="3" l="1"/>
  <c r="U46" i="3"/>
  <c r="Y14" i="3"/>
  <c r="S47" i="3"/>
  <c r="U47" i="3" l="1"/>
  <c r="Y46" i="3"/>
  <c r="Y47" i="3" s="1"/>
  <c r="J17" i="25"/>
  <c r="K24" i="31"/>
  <c r="M34" i="5"/>
  <c r="M35" i="5" s="1"/>
  <c r="M37" i="5" s="1"/>
  <c r="M31" i="5"/>
  <c r="O14" i="5"/>
  <c r="M19" i="5"/>
  <c r="M20" i="5" s="1"/>
  <c r="O15" i="5"/>
  <c r="M16" i="5"/>
  <c r="M22" i="5" l="1"/>
  <c r="F49" i="25" l="1"/>
  <c r="J49" i="25"/>
  <c r="K16" i="5" l="1"/>
  <c r="G16" i="5"/>
  <c r="E16" i="5"/>
  <c r="C16" i="5"/>
  <c r="H49" i="25" l="1"/>
  <c r="D49" i="25"/>
  <c r="E111" i="31" l="1"/>
  <c r="I111" i="31"/>
  <c r="W30" i="3"/>
  <c r="K30" i="3"/>
  <c r="U30" i="3" s="1"/>
  <c r="F64" i="25"/>
  <c r="E77" i="31" l="1"/>
  <c r="K95" i="31" l="1"/>
  <c r="I95" i="31"/>
  <c r="E95" i="31"/>
  <c r="A97" i="31"/>
  <c r="K77" i="31"/>
  <c r="G77" i="31"/>
  <c r="I77" i="31"/>
  <c r="A49" i="31"/>
  <c r="I5" i="31"/>
  <c r="E53" i="31" l="1"/>
  <c r="E101" i="31"/>
  <c r="I53" i="31"/>
  <c r="I101" i="31"/>
  <c r="F62" i="25" l="1"/>
  <c r="F57" i="25"/>
  <c r="G11" i="31" s="1"/>
  <c r="F13" i="25"/>
  <c r="H13" i="25"/>
  <c r="J13" i="25"/>
  <c r="D13" i="25"/>
  <c r="H51" i="25" l="1"/>
  <c r="D51" i="25"/>
  <c r="J51" i="25"/>
  <c r="F51" i="25"/>
  <c r="M31" i="3" s="1"/>
  <c r="U31" i="3" s="1"/>
  <c r="J15" i="25"/>
  <c r="F15" i="25"/>
  <c r="H15" i="25"/>
  <c r="D15" i="25"/>
  <c r="D19" i="25" l="1"/>
  <c r="H19" i="25"/>
  <c r="F19" i="25"/>
  <c r="J19" i="25"/>
  <c r="D20" i="23"/>
  <c r="D38" i="23"/>
  <c r="F29" i="25" l="1"/>
  <c r="J29" i="25"/>
  <c r="D29" i="25"/>
  <c r="F20" i="23"/>
  <c r="H20" i="23"/>
  <c r="J20" i="23"/>
  <c r="H38" i="23"/>
  <c r="J38" i="23"/>
  <c r="F38" i="23"/>
  <c r="A41" i="23"/>
  <c r="A89" i="23" s="1"/>
  <c r="D71" i="23"/>
  <c r="H71" i="23"/>
  <c r="F71" i="23"/>
  <c r="J71" i="23"/>
  <c r="D85" i="23"/>
  <c r="H85" i="23"/>
  <c r="F85" i="23"/>
  <c r="J85" i="23"/>
  <c r="D31" i="25" l="1"/>
  <c r="D55" i="25" s="1"/>
  <c r="J31" i="25"/>
  <c r="F31" i="25"/>
  <c r="J40" i="23"/>
  <c r="F87" i="23"/>
  <c r="J87" i="23"/>
  <c r="F112" i="23"/>
  <c r="F114" i="23" s="1"/>
  <c r="H40" i="23"/>
  <c r="F40" i="23"/>
  <c r="H87" i="23"/>
  <c r="D87" i="23"/>
  <c r="D40" i="23"/>
  <c r="F116" i="23" l="1"/>
  <c r="J55" i="25"/>
  <c r="J52" i="25"/>
  <c r="K19" i="5"/>
  <c r="O19" i="5" s="1"/>
  <c r="J64" i="25"/>
  <c r="J57" i="25"/>
  <c r="K11" i="31" s="1"/>
  <c r="K50" i="3"/>
  <c r="U50" i="3" s="1"/>
  <c r="D64" i="25"/>
  <c r="J60" i="25"/>
  <c r="J62" i="25" s="1"/>
  <c r="F52" i="25"/>
  <c r="D52" i="25"/>
  <c r="D60" i="25" s="1"/>
  <c r="M70" i="5" l="1"/>
  <c r="K29" i="5" l="1"/>
  <c r="K31" i="5" s="1"/>
  <c r="G29" i="5"/>
  <c r="G31" i="5" s="1"/>
  <c r="E29" i="5"/>
  <c r="E31" i="5" s="1"/>
  <c r="C29" i="5"/>
  <c r="C31" i="5" s="1"/>
  <c r="G35" i="5" l="1"/>
  <c r="G37" i="5" s="1"/>
  <c r="E35" i="5"/>
  <c r="C35" i="5"/>
  <c r="O28" i="5"/>
  <c r="Y38" i="3"/>
  <c r="Q52" i="3"/>
  <c r="O52" i="3"/>
  <c r="O53" i="3" s="1"/>
  <c r="G52" i="3"/>
  <c r="G53" i="3" s="1"/>
  <c r="I52" i="3"/>
  <c r="I53" i="3" s="1"/>
  <c r="E52" i="3"/>
  <c r="E53" i="3" s="1"/>
  <c r="W52" i="3"/>
  <c r="W53" i="3" s="1"/>
  <c r="O29" i="5" l="1"/>
  <c r="E37" i="5"/>
  <c r="C37" i="5"/>
  <c r="D113" i="23"/>
  <c r="M52" i="3"/>
  <c r="M53" i="3" s="1"/>
  <c r="S52" i="3"/>
  <c r="S53" i="3" s="1"/>
  <c r="Y51" i="3" l="1"/>
  <c r="O16" i="5" l="1"/>
  <c r="G20" i="5"/>
  <c r="G22" i="5" s="1"/>
  <c r="E20" i="5"/>
  <c r="E22" i="5" s="1"/>
  <c r="C20" i="5"/>
  <c r="C22" i="5" s="1"/>
  <c r="W32" i="3"/>
  <c r="W35" i="3" s="1"/>
  <c r="Y34" i="3"/>
  <c r="Q32" i="3"/>
  <c r="Q35" i="3" s="1"/>
  <c r="O32" i="3"/>
  <c r="O35" i="3" s="1"/>
  <c r="G32" i="3"/>
  <c r="G35" i="3" s="1"/>
  <c r="I32" i="3"/>
  <c r="I35" i="3" s="1"/>
  <c r="E32" i="3"/>
  <c r="E35" i="3" s="1"/>
  <c r="J112" i="23" l="1"/>
  <c r="J114" i="23" s="1"/>
  <c r="J116" i="23" s="1"/>
  <c r="Y31" i="3"/>
  <c r="M32" i="3"/>
  <c r="M35" i="3" s="1"/>
  <c r="K32" i="31" l="1"/>
  <c r="K45" i="31" s="1"/>
  <c r="K47" i="31" s="1"/>
  <c r="K107" i="31" l="1"/>
  <c r="K110" i="31" s="1"/>
  <c r="K112" i="31" s="1"/>
  <c r="G32" i="31" l="1"/>
  <c r="G45" i="31" s="1"/>
  <c r="G47" i="31" s="1"/>
  <c r="D57" i="25"/>
  <c r="E11" i="31" s="1"/>
  <c r="E32" i="31" s="1"/>
  <c r="E45" i="31" s="1"/>
  <c r="E47" i="31" s="1"/>
  <c r="G107" i="31" l="1"/>
  <c r="G110" i="31" s="1"/>
  <c r="G112" i="31" s="1"/>
  <c r="E107" i="31"/>
  <c r="E110" i="31" s="1"/>
  <c r="E112" i="31" s="1"/>
  <c r="K32" i="3"/>
  <c r="K35" i="3" s="1"/>
  <c r="O20" i="5"/>
  <c r="O22" i="5" s="1"/>
  <c r="K20" i="5"/>
  <c r="K22" i="5" s="1"/>
  <c r="O1" i="31" l="1"/>
  <c r="K52" i="3"/>
  <c r="K53" i="3" s="1"/>
  <c r="Y50" i="3"/>
  <c r="Y52" i="3" s="1"/>
  <c r="Y53" i="3" s="1"/>
  <c r="U52" i="3"/>
  <c r="U53" i="3" s="1"/>
  <c r="Y30" i="3"/>
  <c r="Y32" i="3" s="1"/>
  <c r="Y35" i="3" s="1"/>
  <c r="U32" i="3" l="1"/>
  <c r="U35" i="3" s="1"/>
  <c r="D112" i="23" l="1"/>
  <c r="D114" i="23" s="1"/>
  <c r="D116" i="23" s="1"/>
  <c r="D62" i="25"/>
  <c r="I24" i="31" l="1"/>
  <c r="H29" i="25" l="1"/>
  <c r="H31" i="25" s="1"/>
  <c r="H52" i="25" l="1"/>
  <c r="H60" i="25" s="1"/>
  <c r="H62" i="25" s="1"/>
  <c r="H55" i="25"/>
  <c r="H64" i="25" l="1"/>
  <c r="H57" i="25"/>
  <c r="I11" i="31" s="1"/>
  <c r="I32" i="31" s="1"/>
  <c r="I45" i="31" s="1"/>
  <c r="I47" i="31" s="1"/>
  <c r="I107" i="31" s="1"/>
  <c r="I110" i="31" s="1"/>
  <c r="I112" i="31" s="1"/>
  <c r="K34" i="5"/>
  <c r="P1" i="31" l="1"/>
  <c r="K35" i="5"/>
  <c r="O34" i="5"/>
  <c r="O35" i="5" s="1"/>
  <c r="O37" i="5" s="1"/>
  <c r="K37" i="5" l="1"/>
  <c r="H112" i="23" l="1"/>
  <c r="H114" i="23" s="1"/>
  <c r="H116" i="23" s="1"/>
</calcChain>
</file>

<file path=xl/sharedStrings.xml><?xml version="1.0" encoding="utf-8"?>
<sst xmlns="http://schemas.openxmlformats.org/spreadsheetml/2006/main" count="520" uniqueCount="320">
  <si>
    <t>บริษัท ไพร์ม โรด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</si>
  <si>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</si>
  <si>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</si>
  <si>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</si>
  <si>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</si>
  <si>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</si>
  <si>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</si>
  <si>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</si>
  <si>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</si>
  <si>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</si>
  <si>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</si>
  <si>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</si>
  <si>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</si>
  <si>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</si>
  <si>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</si>
  <si>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</si>
  <si>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</si>
  <si>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</si>
  <si>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 - ตราสารอนุพันธ์</t>
  </si>
  <si>
    <t>สินทรัพย์หมุนเวียนอื่น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</si>
  <si>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</si>
  <si>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</si>
  <si>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</si>
  <si>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</si>
  <si>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</si>
  <si>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</si>
  <si>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</si>
  <si>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</si>
  <si>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ลูกหนี้ไม่หมุนเวียนอื่น</t>
  </si>
  <si>
    <t>3, 4, 10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</si>
  <si>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</si>
  <si>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</si>
  <si>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ลูกหนี้จากการค้ำประกันมูลค่าเงินลงทุน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</si>
  <si>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</si>
  <si>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</si>
  <si>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</si>
  <si>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</si>
  <si>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สินทรัพย์ตามสัญญาจองซื้อหุ้นเพิ่มทุน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</si>
  <si>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</si>
  <si>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</si>
  <si>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</si>
  <si>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</si>
  <si>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</si>
  <si>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</si>
  <si>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</si>
  <si>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</si>
  <si>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</si>
  <si>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</si>
  <si>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r>
      <t xml:space="preserve">   ที่ถึงกำหนดชำระภายในหนึ่งปี</t>
    </r>
    <r>
      <rPr>
        <sz val="15"/>
        <color theme="0"/>
        <rFont val="Angsana New"/>
        <family val="1"/>
      </rPr>
      <t>-A</t>
    </r>
  </si>
  <si>
    <t>ส่วนของเงินกู้ยืมระยะยาวจากกิจการอื่น</t>
  </si>
  <si>
    <t xml:space="preserve">   ที่ถึงกำหนดชำระภายในหนึ่งปี</t>
  </si>
  <si>
    <t>ส่วนของเจ้าหนี้ค่าสิทธิในสัญญาซื้อขายไฟฟ้า</t>
  </si>
  <si>
    <r>
      <t xml:space="preserve">   ที่ถึงกำหนดชำระภายในหนึ่งปี</t>
    </r>
    <r>
      <rPr>
        <sz val="15"/>
        <color theme="0"/>
        <rFont val="Angsana New"/>
        <family val="1"/>
      </rPr>
      <t>-C</t>
    </r>
  </si>
  <si>
    <t>12, 13</t>
  </si>
  <si>
    <t>ส่วนของหนี้สินตามสัญญาเช่าที่ถึงกำหนดชำระภายในหนึ่งปี</t>
  </si>
  <si>
    <t>สินเชื่อระยะสั้นเพื่อการนำเข้า - ทรัสต์รีซีท</t>
  </si>
  <si>
    <t>ส่วนของหุ้นกู้ที่ถึงกำหนดชำระภายในหนึ่งปี</t>
  </si>
  <si>
    <t>12, 14</t>
  </si>
  <si>
    <t>ตั๋วสัญญาใช้เงินระยะสั้นจากสถาบันการเงิน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</si>
  <si>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</si>
  <si>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</si>
  <si>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หนี้สินทางการเงินหมุนเวียน - ตราสารอนุพันธ์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</si>
  <si>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</si>
  <si>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</si>
  <si>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</si>
  <si>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</si>
  <si>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</si>
  <si>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</si>
  <si>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</si>
  <si>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</si>
  <si>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เงินกู้ยืมระยะยาวจากสถาบันการเงิน</t>
  </si>
  <si>
    <t>เงินกู้ยืมระยะยาวจากกิจการอื่น</t>
  </si>
  <si>
    <t>เจ้าหนี้ค่าสิทธิในสัญญาซื้อขายไฟฟ้า</t>
  </si>
  <si>
    <t>หนี้สินตามสัญญาเช่า</t>
  </si>
  <si>
    <t>หุ้นกู้</t>
  </si>
  <si>
    <t>ตั๋วสัญญาใช้เงินระยะยาวจากกิจการที่เกี่ยวข้องกัน</t>
  </si>
  <si>
    <t>3, 12</t>
  </si>
  <si>
    <t>เงินกู้ยืมระยะยาวจากบุคคลหรือกิจการที่เกี่ยวข้องกัน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</si>
  <si>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</si>
  <si>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</si>
  <si>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</si>
  <si>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</si>
  <si>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</si>
  <si>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</si>
  <si>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</si>
  <si>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</si>
  <si>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</si>
  <si>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</si>
  <si>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</si>
  <si>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</si>
  <si>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</si>
  <si>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</si>
  <si>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</si>
  <si>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</si>
  <si>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</si>
  <si>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</si>
  <si>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</si>
  <si>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</si>
  <si>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</si>
  <si>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</si>
  <si>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</si>
  <si>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</si>
  <si>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</si>
  <si>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รายได้จากการก่อสร้างและบริการ</t>
  </si>
  <si>
    <t>ต้นทุนขายและต้นทุนก่อสร้างและบริการ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</si>
  <si>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</si>
  <si>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</si>
  <si>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</si>
  <si>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</si>
  <si>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</si>
  <si>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</si>
  <si>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จากอัตราแลกเปลี่ยนสุทธิ</t>
  </si>
  <si>
    <t>กำไร (ขาดทุน) จากตราสารอนุพันธ์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</si>
  <si>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</si>
  <si>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</si>
  <si>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</si>
  <si>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</si>
  <si>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</si>
  <si>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</si>
  <si>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</si>
  <si>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ส่วนแบ่งกำไรขาดทุนเบ็ดเสร็จอื่นของบริษัทย่อย</t>
  </si>
  <si>
    <t xml:space="preserve">   ตามวิธีส่วนได้เสีย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</si>
  <si>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</si>
  <si>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</si>
  <si>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</si>
  <si>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</si>
  <si>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</si>
  <si>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</si>
  <si>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</si>
  <si>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</si>
  <si>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</si>
  <si>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ส่วนต่ำกว่าทุนจาก</t>
  </si>
  <si>
    <t>การ</t>
  </si>
  <si>
    <t>รวมองค์</t>
  </si>
  <si>
    <t>ทุน</t>
  </si>
  <si>
    <t>ส่วนต่ำกว่าทุน</t>
  </si>
  <si>
    <t>การรวมกิจการ</t>
  </si>
  <si>
    <t>สำรอง</t>
  </si>
  <si>
    <t>การเปลี่ยนแปลง</t>
  </si>
  <si>
    <t>เปลี่ยนแปลง</t>
  </si>
  <si>
    <t>ประกอบอื่นของ</t>
  </si>
  <si>
    <t>ส่วนได้เสีย</t>
  </si>
  <si>
    <t>ที่ออกและ</t>
  </si>
  <si>
    <t>จากการซื้อธุรกิจ</t>
  </si>
  <si>
    <t>ทุนสำรอง</t>
  </si>
  <si>
    <t>ยังไม่ได้</t>
  </si>
  <si>
    <t>ภายใต้การ</t>
  </si>
  <si>
    <t>การแปลงค่า</t>
  </si>
  <si>
    <t>สัดส่วนใน</t>
  </si>
  <si>
    <t>ใน</t>
  </si>
  <si>
    <t>ส่วนของ</t>
  </si>
  <si>
    <t>รวมส่วนของ</t>
  </si>
  <si>
    <t>ที่ไม่มีอำนาจ</t>
  </si>
  <si>
    <t>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</si>
  <si>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</si>
  <si>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</si>
  <si>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</si>
  <si>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</si>
  <si>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</si>
  <si>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</si>
  <si>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</si>
  <si>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</si>
  <si>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</si>
  <si>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</si>
  <si>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</si>
  <si>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</si>
  <si>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</si>
  <si>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การเปลี่ยนแปลงสัดส่วนจากการรับโอนหุ้นคืน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</si>
  <si>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</si>
  <si>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</si>
  <si>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</si>
  <si>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</si>
  <si>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</si>
  <si>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</si>
  <si>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</si>
  <si>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</si>
  <si>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</si>
  <si>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</si>
  <si>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</si>
  <si>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</si>
  <si>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</si>
  <si>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</si>
  <si>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</si>
  <si>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 xml:space="preserve"> </t>
  </si>
  <si>
    <t>ส่วนเกินทุน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</si>
  <si>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</si>
  <si>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</si>
  <si>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</si>
  <si>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</si>
  <si>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</si>
  <si>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>ยอดคงเหลือ ณ วันที่ 1 มกราคม 2568 ตามที่รายงานในงวดก่อน</t>
  </si>
  <si>
    <t>ยอดคงเหลือ ณ วันที่ 1 มกราคม 2568 ปรับปรุงใหม่</t>
  </si>
  <si>
    <t>ยอดคงเหลือ ณ วันที่ 31 ธันวาคม 2568 ตามที่รายงานในงวดก่อน</t>
  </si>
  <si>
    <t xml:space="preserve">    รับชำระจากลูกหนี้ค้ำประกันมูลค่าเงินลงทุน</t>
  </si>
  <si>
    <t>ยอดคงเหลือ ณ วันที่ 31 ธันวาคม 2568 ปรับปรุงใหม่ และ 1 มกราคม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</si>
  <si>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</si>
  <si>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</si>
  <si>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</si>
  <si>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</si>
  <si>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ตัดจำหน่ายค่าธรรมเนียมในการออกหุ้นกู้</t>
  </si>
  <si>
    <t>ตัดจำหน่ายค่าธรรมเนียมเงินกู้ยืม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</si>
  <si>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</si>
  <si>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</si>
  <si>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</si>
  <si>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</si>
  <si>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</si>
  <si>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</si>
  <si>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>กำไรจากการจำหน่ายสินทรัพย์ตามสัญญาจองซื้อหุ้นเพิ่มทุน</t>
  </si>
  <si>
    <r>
      <t xml:space="preserve">ดอกเบี้ยรับ </t>
    </r>
    <r>
      <rPr>
        <sz val="15"/>
        <color theme="0"/>
        <rFont val="Angsana New"/>
        <family val="1"/>
      </rPr>
      <t>PL</t>
    </r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</si>
  <si>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</si>
  <si>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</si>
  <si>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</si>
  <si>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</si>
  <si>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</si>
  <si>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</si>
  <si>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</si>
  <si>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</si>
  <si>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</si>
  <si>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</si>
  <si>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</si>
  <si>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</si>
  <si>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เงินสดรับชำระคืนจากเงินให้กู้ยืมระยะยาวแก่กิจการอื่น</t>
  </si>
  <si>
    <t>เงินสดรับจากลูกหนี้ค้ำประกันมูลค่าเงินลงทุน</t>
  </si>
  <si>
    <t>เงินสดจ่ายชำระหนี้คืนหนี้สินเจ้าหนี้ค่าสิทธิในสัญญาซื้อขายไฟฟ้า</t>
  </si>
  <si>
    <t>เงินสดรับจากการเพิ่มทุนของส่วนได้เสียที่ไม่มีอำนาจควบคุม</t>
  </si>
  <si>
    <t>เงินปันผลรับจากบริษัทร่วม</t>
  </si>
  <si>
    <t>เงินปันผลรับจากบริษัทย่อย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</si>
  <si>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</si>
  <si>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</si>
  <si>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</si>
  <si>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เงินสดจ่ายเพื่อชำระสินเชื่อระยะสั้นเพื่อการนำเข้า - ทรัสต์รีซีท</t>
  </si>
  <si>
    <t>เงินสดจ่ายคืนตั๋วสัญญาใช้เงินระยะสั้นจากสถาบันการเงิน</t>
  </si>
  <si>
    <t>เงินสดจ่ายคืนตั๋วแลกเงิน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</si>
  <si>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</si>
  <si>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</si>
  <si>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</si>
  <si>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</si>
  <si>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</si>
  <si>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</si>
  <si>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เงินสดจ่ายเพื่อชำระเงินกู้ยืมระยะยาวจากสถาบันการเงิน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</si>
  <si>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</si>
  <si>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</si>
  <si>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</si>
  <si>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</si>
  <si>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</si>
  <si>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</si>
  <si>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</si>
  <si>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</si>
  <si>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</si>
  <si>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เงินรับล่วงหน้าค่าที่ดิน อาคารและอุปกรณ์</t>
  </si>
  <si>
    <t>เงินจ่ายล่วงหน้าค่าที่ดิน อาคารและอุปกรณ์</t>
  </si>
  <si>
    <t>เจ้าหนี้ค่าที่ดิน อาคารและอุปกรณ์</t>
  </si>
  <si>
    <t>โอนสินทรัพย์และหนี้สินตามสัญญาซื้อขายเงินลงทุน</t>
  </si>
  <si>
    <t>-</t>
  </si>
  <si>
    <t xml:space="preserve">กลุ่มสินทรัพย์ที่จะจำหน่ายที่จัดประเภทเป็นสินทรัพย์ที่ถือไว้เพื่อขาย </t>
  </si>
  <si>
    <t>หนี้สินที่รวมในกลุ่มสินทรัพย์ที่จะจำหน่ายที่จัดประเภทเป็นสินทรัพย์ที่ถือไว้เพื่อขาย</t>
  </si>
  <si>
    <t>โอนสินทรัพย์และหนี้สินตามสัญญาซื้อหุ้นเพิ่มทุนให้ผู้ถือหุ้นรายใหญ่เดิม</t>
  </si>
  <si>
    <t>เงินสดรับจากการขายเงินลงทุน</t>
  </si>
  <si>
    <t>3H6Y0NW43RVMABM67ZBC4SSK3F3SX2PHRG4TQ8FDZ5GKGY52K6F0</t>
  </si>
  <si>
    <t>Oummepetch, Narisara</t>
  </si>
  <si>
    <t>JN264E0YEW584BNG7KYT7Z7JAC3X877PZ7PYS7MEHNRP1Q6PVV4G</t>
  </si>
  <si>
    <t>Nutthakrit, Sundarasima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</si>
  <si>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</si>
  <si>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</si>
  <si>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</si>
  <si>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</si>
  <si>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21ZWVR4BESMGJDASXTGJ9H6P7NRKZ8ZJC6TEM8MSVNH3RTBKT3GG</t>
  </si>
  <si>
    <t>Wipada, Thitisomboon</t>
  </si>
  <si>
    <t>43PZTFVWJ58JVKH8Z2BGHBMQHET4FXZ0KSAJPGK971HTZ6ST52EG</t>
  </si>
  <si>
    <t>Waris, Anuwongworawate</t>
  </si>
  <si>
    <t>0S13AJC1CJTZDK6CJSXDZP42JDA74J8ZA14N045YXSCAGD6JRDF0</t>
  </si>
  <si>
    <t>Narawich, Nuannueang</t>
  </si>
  <si>
    <t>0607EABRHNQH9Z4T7DENY0SETFF3TPS22GK3HE99STSRQGE2V870</t>
  </si>
  <si>
    <t>Vachiraporn, Laotrakul</t>
  </si>
  <si>
    <t>Create</t>
  </si>
  <si>
    <t>000628dd-8b5e-4951-849b-225b387c4904</t>
  </si>
  <si>
    <t>{"id":"000628dd-8b5e-4951-849b-225b387c4904","type":1,"name":"workbookId","value":"99ebc6ea-154b-494e-8ba4-7d491e6c8997"}</t>
  </si>
  <si>
    <t>6aa433f8-de52-4a6a-a383-b9a647e912e1</t>
  </si>
  <si>
    <t>{"id":"6aa433f8-de52-4a6a-a383-b9a647e912e1","type":0,"name":"dataSnipperSheetDeleted","value":"false"}</t>
  </si>
  <si>
    <t>72d0a441-2931-446b-a730-364285fb5cda</t>
  </si>
  <si>
    <t>{"id":"72d0a441-2931-446b-a730-364285fb5cda","type":0,"name":"embed-documents","value":"false"}</t>
  </si>
  <si>
    <t>f7a1c902-7706-4106-95cb-22d4f441cd9a</t>
  </si>
  <si>
    <t>{"id":"f7a1c902-7706-4106-95cb-22d4f441cd9a","type":0,"name":"table-snip-suggestions","value":"true"}</t>
  </si>
  <si>
    <t>c2a6d459-08b2-46e7-91ed-91da12dd0727</t>
  </si>
  <si>
    <t>{"id":"c2a6d459-08b2-46e7-91ed-91da12dd0727","type":1,"name":"migratedFssProjectId","value":""}</t>
  </si>
  <si>
    <t>ผล (กำไร) ขาดทุนจากการตัดจำหน่ายที่ดิน อาคารและอุปกรณ์</t>
  </si>
  <si>
    <t>(กำไร) ขาดทุนจากการวัดมูลค่ายุติธรรมของสินทรัพย์อนุพันธ์</t>
  </si>
  <si>
    <t>ที่ใช้วิธีส่วนได้เสีย</t>
  </si>
  <si>
    <t>ของบริษัทย่อย</t>
  </si>
  <si>
    <t>เบ็ดเสร็จอื่น</t>
  </si>
  <si>
    <t>กำไรขาดทุน</t>
  </si>
  <si>
    <t>ส่วนแบ่ง</t>
  </si>
  <si>
    <t>องค์ประกอบอื่นของ</t>
  </si>
  <si>
    <t>กำไรจากการขายเงินลงทุน</t>
  </si>
  <si>
    <t>ผลขาดทุนจากการด้อยค่าด้านเครดิตที่คาดว่าจะเกิดขึ้น</t>
  </si>
  <si>
    <t>ผลกำไรการยกเลิกสัญญาเช่า</t>
  </si>
  <si>
    <t xml:space="preserve">    การขายเงินลงทุนในบริษัทย่อยจากการรวมธุรกิจ</t>
  </si>
  <si>
    <t xml:space="preserve">       ภายใต้การควบคุมเดียวกัน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</si>
  <si>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</si>
  <si>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</si>
  <si>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ลูกหนี้จากการขายเงินลงทุน</t>
  </si>
  <si>
    <t>เงินสดจ่ายเพื่อชำระเงินกู้ยืมระยะยาวจากกิจการอื่น</t>
  </si>
  <si>
    <t>ขาดทุนจากการด้อยค่าซึ่งเป็นไปตาม TFRS 9</t>
  </si>
  <si>
    <t>3, 4</t>
  </si>
  <si>
    <t>2, 7</t>
  </si>
  <si>
    <t>รายการปรับปรุงงวดก่อน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</si>
  <si>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</si>
  <si>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(หุ้นสามัญจำนวน 6,805 ล้านหุ้น มูลค่า 1 บาทต่อหุ้น)</t>
  </si>
  <si>
    <t xml:space="preserve">   (หุ้นสามัญจำนวน 4,254.485 ล้านหุ้น มูลค่า 1 บาทต่อหุ้น)</t>
  </si>
  <si>
    <t>ส่วนต่ำกว่าทุนจากการรวมกิจการภายใต้การควบคุมเดียวกัน</t>
  </si>
  <si>
    <t>2, 15</t>
  </si>
  <si>
    <t>ยอดคงเหลือ ณ วันที่ 31 ธันวาคม 2568 ปรับปรุงใหม่</t>
  </si>
  <si>
    <t xml:space="preserve">   และ 1 มกราคม 2569</t>
  </si>
  <si>
    <t>เงินสดจ่ายเพื่อชำระหุ้นกู้</t>
  </si>
  <si>
    <t>ส่วนแบ่งกำไรของบริษัทย่อยที่ใช้วิธีส่วนได้เสีย</t>
  </si>
  <si>
    <t xml:space="preserve">    กำไรหรือขาดทุน - ปรับปรุงใหม่</t>
  </si>
  <si>
    <t>เงินสดรับจากตั๋วสัญญาใช้เงินระยะสั้น</t>
  </si>
  <si>
    <t>เงินเบิกเกินบัญชีเพิ่มขึ้น (ลดลง)</t>
  </si>
  <si>
    <t>3, 18 (จ)</t>
  </si>
  <si>
    <t>ผลกระทบจากการเปลี่ยนแปลงนโยบายการบัญชี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</si>
</sst>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[$-107041E]d\ mmmm\ yyyy;@"/>
    <numFmt numFmtId="170" formatCode="[$-D00041E]0"/>
    <numFmt numFmtId="171" formatCode="_(* #,##0.0_);_(* \(#,##0.0\);_(* &quot;-&quot;??_);_(@_)"/>
    <numFmt numFmtId="172" formatCode="_(* #,##0.000_);_(* \(#,##0.000\);_(* &quot;-&quot;_);_(@_)"/>
  </numFmts>
  <fonts count="6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u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4">
    <xf numFmtId="0" fontId="0" fillId="0" borderId="0"/>
    <xf numFmtId="43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169" fontId="15" fillId="0" borderId="0"/>
    <xf numFmtId="43" fontId="32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0" fontId="13" fillId="0" borderId="0"/>
    <xf numFmtId="0" fontId="36" fillId="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170" fontId="39" fillId="0" borderId="0"/>
    <xf numFmtId="170" fontId="32" fillId="0" borderId="0"/>
    <xf numFmtId="43" fontId="32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9" applyNumberFormat="0" applyAlignment="0" applyProtection="0"/>
    <xf numFmtId="0" fontId="49" fillId="7" borderId="10" applyNumberFormat="0" applyAlignment="0" applyProtection="0"/>
    <xf numFmtId="0" fontId="50" fillId="7" borderId="9" applyNumberFormat="0" applyAlignment="0" applyProtection="0"/>
    <xf numFmtId="0" fontId="51" fillId="0" borderId="11" applyNumberFormat="0" applyFill="0" applyAlignment="0" applyProtection="0"/>
    <xf numFmtId="0" fontId="52" fillId="8" borderId="12" applyNumberFormat="0" applyAlignment="0" applyProtection="0"/>
    <xf numFmtId="0" fontId="53" fillId="0" borderId="0" applyNumberFormat="0" applyFill="0" applyBorder="0" applyAlignment="0" applyProtection="0"/>
    <xf numFmtId="0" fontId="37" fillId="9" borderId="13" applyNumberFormat="0" applyFont="0" applyAlignment="0" applyProtection="0"/>
    <xf numFmtId="0" fontId="54" fillId="0" borderId="14" applyNumberFormat="0" applyFill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2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55" fillId="0" borderId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7" fillId="0" borderId="0"/>
    <xf numFmtId="0" fontId="55" fillId="0" borderId="0"/>
    <xf numFmtId="0" fontId="37" fillId="0" borderId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37" fillId="0" borderId="0"/>
    <xf numFmtId="0" fontId="3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43" fontId="7" fillId="0" borderId="0" applyFont="0" applyFill="0" applyBorder="0" applyAlignment="0" applyProtection="0"/>
    <xf numFmtId="0" fontId="7" fillId="0" borderId="0"/>
    <xf numFmtId="0" fontId="5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59" fillId="0" borderId="0"/>
    <xf numFmtId="0" fontId="3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284">
    <xf numFmtId="0" fontId="0" fillId="0" borderId="0" xfId="0"/>
    <xf numFmtId="166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Border="1" applyProtection="1">
      <protection locked="0"/>
    </xf>
    <xf numFmtId="166" fontId="0" fillId="0" borderId="2" xfId="1" applyNumberFormat="1" applyFont="1" applyFill="1" applyBorder="1" applyProtection="1">
      <protection locked="0"/>
    </xf>
    <xf numFmtId="37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Protection="1">
      <protection locked="0"/>
    </xf>
    <xf numFmtId="167" fontId="0" fillId="0" borderId="0" xfId="1" applyNumberFormat="1" applyFont="1" applyFill="1" applyBorder="1" applyProtection="1">
      <protection locked="0"/>
    </xf>
    <xf numFmtId="166" fontId="19" fillId="0" borderId="1" xfId="1" applyNumberFormat="1" applyFont="1" applyFill="1" applyBorder="1" applyProtection="1"/>
    <xf numFmtId="166" fontId="19" fillId="0" borderId="2" xfId="1" applyNumberFormat="1" applyFont="1" applyFill="1" applyBorder="1" applyProtection="1"/>
    <xf numFmtId="166" fontId="19" fillId="0" borderId="3" xfId="1" applyNumberFormat="1" applyFont="1" applyFill="1" applyBorder="1" applyProtection="1"/>
    <xf numFmtId="166" fontId="19" fillId="0" borderId="4" xfId="1" applyNumberFormat="1" applyFont="1" applyFill="1" applyBorder="1" applyProtection="1"/>
    <xf numFmtId="41" fontId="0" fillId="0" borderId="3" xfId="1" applyNumberFormat="1" applyFont="1" applyFill="1" applyBorder="1" applyProtection="1">
      <protection locked="0"/>
    </xf>
    <xf numFmtId="41" fontId="19" fillId="0" borderId="0" xfId="1" applyNumberFormat="1" applyFont="1" applyFill="1" applyBorder="1" applyProtection="1">
      <protection locked="0"/>
    </xf>
    <xf numFmtId="166" fontId="15" fillId="0" borderId="0" xfId="1" applyNumberFormat="1" applyFont="1" applyFill="1" applyProtection="1"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Alignment="1" applyProtection="1">
      <alignment horizontal="right"/>
      <protection locked="0"/>
    </xf>
    <xf numFmtId="41" fontId="19" fillId="0" borderId="3" xfId="1" applyNumberFormat="1" applyFont="1" applyFill="1" applyBorder="1" applyProtection="1">
      <protection locked="0"/>
    </xf>
    <xf numFmtId="166" fontId="19" fillId="0" borderId="0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41" fontId="15" fillId="0" borderId="3" xfId="1" applyNumberFormat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alignment horizontal="center"/>
    </xf>
    <xf numFmtId="41" fontId="19" fillId="0" borderId="0" xfId="1" applyNumberFormat="1" applyFont="1" applyFill="1" applyBorder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1" fontId="19" fillId="0" borderId="4" xfId="1" applyNumberFormat="1" applyFont="1" applyFill="1" applyBorder="1" applyAlignment="1" applyProtection="1">
      <alignment horizontal="center"/>
    </xf>
    <xf numFmtId="41" fontId="15" fillId="0" borderId="0" xfId="1" applyNumberFormat="1" applyFont="1" applyFill="1" applyProtection="1">
      <protection locked="0"/>
    </xf>
    <xf numFmtId="41" fontId="15" fillId="0" borderId="0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Border="1" applyProtection="1">
      <protection locked="0"/>
    </xf>
    <xf numFmtId="41" fontId="19" fillId="0" borderId="1" xfId="1" applyNumberFormat="1" applyFont="1" applyFill="1" applyBorder="1" applyProtection="1"/>
    <xf numFmtId="41" fontId="15" fillId="0" borderId="0" xfId="1" applyNumberFormat="1" applyFont="1" applyFill="1" applyAlignment="1" applyProtection="1">
      <alignment horizontal="center"/>
      <protection locked="0"/>
    </xf>
    <xf numFmtId="41" fontId="19" fillId="0" borderId="3" xfId="1" applyNumberFormat="1" applyFont="1" applyFill="1" applyBorder="1" applyAlignment="1" applyProtection="1">
      <alignment horizontal="right"/>
    </xf>
    <xf numFmtId="41" fontId="19" fillId="0" borderId="0" xfId="1" applyNumberFormat="1" applyFont="1" applyFill="1" applyBorder="1" applyAlignment="1" applyProtection="1">
      <alignment horizontal="right"/>
      <protection locked="0"/>
    </xf>
    <xf numFmtId="41" fontId="19" fillId="0" borderId="2" xfId="1" applyNumberFormat="1" applyFont="1" applyFill="1" applyBorder="1" applyProtection="1"/>
    <xf numFmtId="41" fontId="15" fillId="0" borderId="3" xfId="1" applyNumberFormat="1" applyFont="1" applyFill="1" applyBorder="1" applyProtection="1">
      <protection locked="0"/>
    </xf>
    <xf numFmtId="41" fontId="19" fillId="0" borderId="5" xfId="1" applyNumberFormat="1" applyFont="1" applyFill="1" applyBorder="1" applyProtection="1">
      <protection locked="0"/>
    </xf>
    <xf numFmtId="41" fontId="19" fillId="0" borderId="3" xfId="1" applyNumberFormat="1" applyFont="1" applyFill="1" applyBorder="1" applyAlignment="1" applyProtection="1">
      <alignment horizontal="right"/>
      <protection locked="0"/>
    </xf>
    <xf numFmtId="41" fontId="19" fillId="0" borderId="0" xfId="1" applyNumberFormat="1" applyFont="1" applyFill="1" applyProtection="1">
      <protection locked="0"/>
    </xf>
    <xf numFmtId="41" fontId="15" fillId="0" borderId="0" xfId="1" applyNumberFormat="1" applyFont="1" applyFill="1" applyAlignment="1" applyProtection="1">
      <alignment horizontal="right"/>
      <protection locked="0"/>
    </xf>
    <xf numFmtId="41" fontId="19" fillId="0" borderId="3" xfId="1" applyNumberFormat="1" applyFont="1" applyFill="1" applyBorder="1" applyProtection="1"/>
    <xf numFmtId="43" fontId="20" fillId="0" borderId="0" xfId="1" applyFont="1" applyFill="1" applyProtection="1">
      <protection locked="0"/>
    </xf>
    <xf numFmtId="43" fontId="20" fillId="0" borderId="0" xfId="1" applyFont="1" applyFill="1" applyBorder="1" applyProtection="1">
      <protection locked="0"/>
    </xf>
    <xf numFmtId="43" fontId="28" fillId="0" borderId="0" xfId="1" applyFont="1" applyFill="1" applyProtection="1">
      <protection locked="0"/>
    </xf>
    <xf numFmtId="166" fontId="28" fillId="0" borderId="0" xfId="1" applyNumberFormat="1" applyFont="1" applyFill="1" applyProtection="1">
      <protection locked="0"/>
    </xf>
    <xf numFmtId="166" fontId="30" fillId="0" borderId="0" xfId="1" applyNumberFormat="1" applyFont="1" applyFill="1" applyProtection="1">
      <protection locked="0"/>
    </xf>
    <xf numFmtId="166" fontId="15" fillId="0" borderId="0" xfId="1" applyNumberFormat="1" applyFont="1" applyFill="1" applyAlignment="1" applyProtection="1">
      <alignment vertical="center"/>
      <protection locked="0"/>
    </xf>
    <xf numFmtId="166" fontId="15" fillId="0" borderId="0" xfId="1" applyNumberFormat="1" applyFont="1" applyFill="1" applyAlignment="1" applyProtection="1">
      <alignment vertical="top"/>
      <protection locked="0"/>
    </xf>
    <xf numFmtId="166" fontId="15" fillId="0" borderId="0" xfId="1" applyNumberFormat="1" applyFont="1" applyFill="1" applyAlignment="1" applyProtection="1">
      <alignment horizontal="center" vertical="top"/>
      <protection locked="0"/>
    </xf>
    <xf numFmtId="166" fontId="15" fillId="0" borderId="3" xfId="1" applyNumberFormat="1" applyFont="1" applyFill="1" applyBorder="1" applyAlignment="1" applyProtection="1">
      <alignment vertical="top"/>
      <protection locked="0"/>
    </xf>
    <xf numFmtId="166" fontId="0" fillId="0" borderId="0" xfId="1" applyNumberFormat="1" applyFont="1" applyFill="1" applyAlignment="1" applyProtection="1">
      <alignment vertical="top"/>
      <protection locked="0"/>
    </xf>
    <xf numFmtId="166" fontId="15" fillId="0" borderId="0" xfId="1" applyNumberFormat="1" applyFont="1" applyFill="1" applyBorder="1" applyAlignment="1" applyProtection="1">
      <alignment vertical="top"/>
      <protection locked="0"/>
    </xf>
    <xf numFmtId="166" fontId="19" fillId="0" borderId="0" xfId="1" applyNumberFormat="1" applyFont="1" applyFill="1" applyAlignment="1" applyProtection="1">
      <alignment vertical="top"/>
      <protection locked="0"/>
    </xf>
    <xf numFmtId="166" fontId="19" fillId="0" borderId="0" xfId="1" applyNumberFormat="1" applyFont="1" applyFill="1" applyBorder="1" applyAlignment="1" applyProtection="1">
      <alignment vertical="top"/>
      <protection locked="0"/>
    </xf>
    <xf numFmtId="166" fontId="15" fillId="0" borderId="0" xfId="1" applyNumberFormat="1" applyFont="1" applyFill="1" applyAlignment="1" applyProtection="1">
      <alignment horizontal="right" vertical="top"/>
      <protection locked="0"/>
    </xf>
    <xf numFmtId="166" fontId="33" fillId="0" borderId="0" xfId="1" applyNumberFormat="1" applyFont="1" applyFill="1" applyAlignment="1" applyProtection="1">
      <alignment vertical="top"/>
      <protection locked="0"/>
    </xf>
    <xf numFmtId="166" fontId="33" fillId="0" borderId="0" xfId="1" applyNumberFormat="1" applyFont="1" applyFill="1" applyProtection="1">
      <protection locked="0"/>
    </xf>
    <xf numFmtId="43" fontId="15" fillId="0" borderId="0" xfId="1" applyFont="1" applyFill="1" applyProtection="1">
      <protection locked="0"/>
    </xf>
    <xf numFmtId="171" fontId="15" fillId="0" borderId="0" xfId="1" applyNumberFormat="1" applyFont="1" applyFill="1" applyProtection="1">
      <protection locked="0"/>
    </xf>
    <xf numFmtId="166" fontId="15" fillId="0" borderId="0" xfId="1" applyNumberFormat="1" applyFont="1" applyFill="1" applyAlignment="1" applyProtection="1">
      <alignment vertical="top"/>
    </xf>
    <xf numFmtId="166" fontId="15" fillId="0" borderId="4" xfId="1" applyNumberFormat="1" applyFont="1" applyFill="1" applyBorder="1" applyAlignment="1" applyProtection="1">
      <alignment vertical="top"/>
    </xf>
    <xf numFmtId="166" fontId="19" fillId="0" borderId="1" xfId="1" applyNumberFormat="1" applyFont="1" applyFill="1" applyBorder="1" applyAlignment="1" applyProtection="1">
      <alignment vertical="top"/>
    </xf>
    <xf numFmtId="166" fontId="19" fillId="0" borderId="0" xfId="1" applyNumberFormat="1" applyFont="1" applyFill="1" applyAlignment="1" applyProtection="1">
      <alignment vertical="top"/>
    </xf>
    <xf numFmtId="166" fontId="19" fillId="0" borderId="5" xfId="1" applyNumberFormat="1" applyFont="1" applyFill="1" applyBorder="1" applyAlignment="1" applyProtection="1">
      <alignment vertical="top"/>
    </xf>
    <xf numFmtId="41" fontId="19" fillId="0" borderId="0" xfId="1" applyNumberFormat="1" applyFont="1" applyFill="1" applyAlignment="1" applyProtection="1">
      <alignment horizontal="right"/>
      <protection locked="0"/>
    </xf>
    <xf numFmtId="41" fontId="28" fillId="0" borderId="0" xfId="1" applyNumberFormat="1" applyFont="1" applyFill="1" applyBorder="1" applyProtection="1">
      <protection locked="0"/>
    </xf>
    <xf numFmtId="41" fontId="15" fillId="0" borderId="3" xfId="1" applyNumberFormat="1" applyFont="1" applyFill="1" applyBorder="1" applyAlignment="1" applyProtection="1">
      <alignment horizontal="right"/>
      <protection locked="0"/>
    </xf>
    <xf numFmtId="41" fontId="19" fillId="0" borderId="1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30" fillId="0" borderId="0" xfId="1" applyNumberFormat="1" applyFont="1" applyFill="1" applyBorder="1" applyProtection="1">
      <protection locked="0"/>
    </xf>
    <xf numFmtId="41" fontId="19" fillId="0" borderId="0" xfId="1" applyNumberFormat="1" applyFont="1" applyFill="1" applyAlignment="1" applyProtection="1">
      <alignment horizontal="center"/>
      <protection locked="0"/>
    </xf>
    <xf numFmtId="41" fontId="19" fillId="0" borderId="0" xfId="1" applyNumberFormat="1" applyFont="1" applyFill="1" applyAlignment="1" applyProtection="1">
      <alignment horizontal="right"/>
    </xf>
    <xf numFmtId="41" fontId="15" fillId="0" borderId="0" xfId="1" applyNumberFormat="1" applyFont="1" applyFill="1" applyAlignment="1" applyProtection="1">
      <alignment horizontal="center"/>
    </xf>
    <xf numFmtId="41" fontId="19" fillId="0" borderId="1" xfId="1" applyNumberFormat="1" applyFont="1" applyFill="1" applyBorder="1" applyAlignment="1" applyProtection="1">
      <alignment horizontal="right"/>
    </xf>
    <xf numFmtId="41" fontId="19" fillId="0" borderId="5" xfId="1" applyNumberFormat="1" applyFont="1" applyFill="1" applyBorder="1" applyAlignment="1" applyProtection="1">
      <alignment horizontal="right"/>
    </xf>
    <xf numFmtId="41" fontId="0" fillId="0" borderId="3" xfId="1" applyNumberFormat="1" applyFont="1" applyFill="1" applyBorder="1" applyProtection="1"/>
    <xf numFmtId="41" fontId="15" fillId="0" borderId="0" xfId="1" applyNumberFormat="1" applyFont="1" applyFill="1" applyBorder="1" applyAlignment="1" applyProtection="1">
      <alignment horizontal="right"/>
    </xf>
    <xf numFmtId="41" fontId="15" fillId="0" borderId="0" xfId="1" applyNumberFormat="1" applyFont="1" applyFill="1" applyAlignment="1" applyProtection="1">
      <alignment horizontal="right"/>
    </xf>
    <xf numFmtId="41" fontId="19" fillId="0" borderId="0" xfId="1" applyNumberFormat="1" applyFont="1" applyFill="1" applyProtection="1"/>
    <xf numFmtId="41" fontId="15" fillId="0" borderId="0" xfId="1" applyNumberFormat="1" applyFont="1" applyFill="1" applyProtection="1"/>
    <xf numFmtId="41" fontId="19" fillId="0" borderId="5" xfId="1" applyNumberFormat="1" applyFont="1" applyFill="1" applyBorder="1" applyProtection="1"/>
    <xf numFmtId="41" fontId="15" fillId="0" borderId="3" xfId="1" applyNumberFormat="1" applyFont="1" applyFill="1" applyBorder="1" applyProtection="1"/>
    <xf numFmtId="41" fontId="15" fillId="0" borderId="0" xfId="1" applyNumberFormat="1" applyFont="1" applyFill="1" applyBorder="1" applyAlignment="1" applyProtection="1">
      <protection locked="0"/>
    </xf>
    <xf numFmtId="41" fontId="15" fillId="0" borderId="3" xfId="1" applyNumberFormat="1" applyFont="1" applyFill="1" applyBorder="1" applyAlignment="1" applyProtection="1">
      <alignment horizontal="right"/>
    </xf>
    <xf numFmtId="41" fontId="15" fillId="0" borderId="0" xfId="1" quotePrefix="1" applyNumberFormat="1" applyFont="1" applyFill="1" applyBorder="1" applyAlignment="1" applyProtection="1">
      <alignment horizontal="right"/>
      <protection locked="0"/>
    </xf>
    <xf numFmtId="41" fontId="19" fillId="0" borderId="0" xfId="1" quotePrefix="1" applyNumberFormat="1" applyFont="1" applyFill="1" applyBorder="1" applyAlignment="1" applyProtection="1">
      <alignment horizontal="right"/>
      <protection locked="0"/>
    </xf>
    <xf numFmtId="41" fontId="19" fillId="0" borderId="3" xfId="1" quotePrefix="1" applyNumberFormat="1" applyFont="1" applyFill="1" applyBorder="1" applyAlignment="1" applyProtection="1">
      <alignment horizontal="right"/>
      <protection locked="0"/>
    </xf>
    <xf numFmtId="41" fontId="19" fillId="0" borderId="3" xfId="1" quotePrefix="1" applyNumberFormat="1" applyFont="1" applyFill="1" applyBorder="1" applyAlignment="1" applyProtection="1">
      <alignment horizontal="right"/>
    </xf>
    <xf numFmtId="41" fontId="19" fillId="0" borderId="2" xfId="1" applyNumberFormat="1" applyFont="1" applyFill="1" applyBorder="1" applyAlignment="1" applyProtection="1"/>
    <xf numFmtId="41" fontId="19" fillId="0" borderId="0" xfId="1" applyNumberFormat="1" applyFont="1" applyFill="1" applyBorder="1" applyAlignment="1" applyProtection="1">
      <protection locked="0"/>
    </xf>
    <xf numFmtId="41" fontId="19" fillId="0" borderId="2" xfId="1" applyNumberFormat="1" applyFont="1" applyFill="1" applyBorder="1" applyAlignment="1" applyProtection="1">
      <protection locked="0"/>
    </xf>
    <xf numFmtId="41" fontId="19" fillId="0" borderId="0" xfId="1" applyNumberFormat="1" applyFont="1" applyFill="1" applyAlignment="1" applyProtection="1">
      <protection locked="0"/>
    </xf>
    <xf numFmtId="166" fontId="62" fillId="0" borderId="0" xfId="1" applyNumberFormat="1" applyFont="1" applyFill="1" applyProtection="1">
      <protection locked="0"/>
    </xf>
    <xf numFmtId="41" fontId="19" fillId="0" borderId="1" xfId="1" applyNumberFormat="1" applyFont="1" applyFill="1" applyBorder="1" applyProtection="1">
      <protection locked="0"/>
    </xf>
    <xf numFmtId="166" fontId="0" fillId="0" borderId="0" xfId="1" applyNumberFormat="1" applyFont="1" applyFill="1" applyAlignment="1" applyProtection="1">
      <alignment vertical="top"/>
    </xf>
    <xf numFmtId="166" fontId="0" fillId="0" borderId="4" xfId="1" applyNumberFormat="1" applyFont="1" applyFill="1" applyBorder="1" applyAlignment="1" applyProtection="1">
      <alignment vertical="top"/>
    </xf>
    <xf numFmtId="43" fontId="0" fillId="0" borderId="3" xfId="1" applyFont="1" applyFill="1" applyBorder="1" applyProtection="1">
      <protection locked="0"/>
    </xf>
    <xf numFmtId="43" fontId="15" fillId="0" borderId="0" xfId="1" applyFont="1" applyFill="1" applyBorder="1" applyAlignment="1" applyProtection="1">
      <alignment horizontal="right"/>
      <protection locked="0"/>
    </xf>
    <xf numFmtId="43" fontId="15" fillId="0" borderId="0" xfId="1" applyFont="1" applyFill="1" applyAlignment="1" applyProtection="1">
      <alignment horizontal="right"/>
      <protection locked="0"/>
    </xf>
    <xf numFmtId="43" fontId="15" fillId="0" borderId="0" xfId="1" applyFont="1" applyFill="1" applyAlignment="1" applyProtection="1">
      <alignment horizontal="center"/>
      <protection locked="0"/>
    </xf>
    <xf numFmtId="43" fontId="19" fillId="0" borderId="0" xfId="1" quotePrefix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Protection="1"/>
    <xf numFmtId="166" fontId="19" fillId="0" borderId="0" xfId="1" applyNumberFormat="1" applyFont="1" applyFill="1" applyBorder="1" applyAlignment="1" applyProtection="1">
      <alignment horizontal="center"/>
    </xf>
    <xf numFmtId="166" fontId="19" fillId="0" borderId="4" xfId="1" applyNumberFormat="1" applyFont="1" applyFill="1" applyBorder="1" applyAlignment="1" applyProtection="1">
      <alignment horizontal="center"/>
    </xf>
    <xf numFmtId="166" fontId="0" fillId="0" borderId="3" xfId="1" applyNumberFormat="1" applyFont="1" applyFill="1" applyBorder="1" applyProtection="1">
      <protection locked="0"/>
    </xf>
    <xf numFmtId="166" fontId="19" fillId="0" borderId="3" xfId="1" applyNumberFormat="1" applyFont="1" applyFill="1" applyBorder="1" applyAlignment="1" applyProtection="1">
      <alignment horizontal="center"/>
    </xf>
    <xf numFmtId="166" fontId="19" fillId="0" borderId="3" xfId="1" applyNumberFormat="1" applyFont="1" applyFill="1" applyBorder="1" applyAlignment="1" applyProtection="1">
      <alignment horizontal="right"/>
    </xf>
    <xf numFmtId="166" fontId="19" fillId="0" borderId="5" xfId="1" applyNumberFormat="1" applyFont="1" applyFill="1" applyBorder="1" applyProtection="1"/>
    <xf numFmtId="43" fontId="19" fillId="0" borderId="0" xfId="1" applyFont="1" applyFill="1" applyProtection="1">
      <protection locked="0"/>
    </xf>
    <xf numFmtId="10" fontId="0" fillId="0" borderId="0" xfId="2" applyNumberFormat="1" applyFont="1" applyFill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3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19" fillId="0" borderId="3" xfId="1" applyNumberFormat="1" applyFont="1" applyFill="1" applyBorder="1" applyAlignment="1">
      <alignment horizontal="right"/>
    </xf>
    <xf numFmtId="41" fontId="19" fillId="0" borderId="2" xfId="1" applyNumberFormat="1" applyFont="1" applyFill="1" applyBorder="1"/>
    <xf numFmtId="43" fontId="33" fillId="0" borderId="0" xfId="1" applyFont="1" applyFill="1" applyProtection="1">
      <protection locked="0"/>
    </xf>
    <xf numFmtId="166" fontId="21" fillId="0" borderId="0" xfId="1" applyNumberFormat="1" applyFont="1" applyFill="1" applyAlignment="1" applyProtection="1">
      <alignment vertical="center"/>
      <protection locked="0"/>
    </xf>
    <xf numFmtId="166" fontId="19" fillId="0" borderId="0" xfId="1" applyNumberFormat="1" applyFont="1" applyFill="1" applyBorder="1" applyAlignment="1" applyProtection="1">
      <alignment vertical="top"/>
    </xf>
    <xf numFmtId="41" fontId="19" fillId="0" borderId="0" xfId="1" applyNumberFormat="1" applyFont="1" applyFill="1" applyAlignment="1">
      <alignment horizontal="right"/>
    </xf>
    <xf numFmtId="41" fontId="15" fillId="0" borderId="4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43" fontId="22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3" fontId="0" fillId="0" borderId="0" xfId="0" applyNumberFormat="1" applyAlignment="1">
      <alignment horizontal="right" vertical="center" wrapText="1"/>
    </xf>
    <xf numFmtId="43" fontId="0" fillId="0" borderId="0" xfId="1" applyFont="1" applyFill="1" applyAlignment="1">
      <alignment horizontal="right" vertical="center" wrapText="1"/>
    </xf>
    <xf numFmtId="37" fontId="0" fillId="0" borderId="0" xfId="0" applyNumberFormat="1" applyProtection="1">
      <protection locked="0"/>
    </xf>
    <xf numFmtId="37" fontId="19" fillId="0" borderId="0" xfId="0" applyNumberFormat="1" applyFont="1" applyProtection="1">
      <protection locked="0"/>
    </xf>
    <xf numFmtId="43" fontId="19" fillId="0" borderId="0" xfId="0" applyNumberFormat="1" applyFont="1" applyProtection="1">
      <protection locked="0"/>
    </xf>
    <xf numFmtId="39" fontId="0" fillId="0" borderId="0" xfId="0" applyNumberFormat="1" applyProtection="1"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vertical="center"/>
      <protection locked="0"/>
    </xf>
    <xf numFmtId="166" fontId="19" fillId="0" borderId="0" xfId="0" applyNumberFormat="1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19" fillId="0" borderId="4" xfId="0" applyNumberFormat="1" applyFont="1" applyBorder="1"/>
    <xf numFmtId="166" fontId="0" fillId="0" borderId="0" xfId="0" applyNumberForma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166" fontId="19" fillId="0" borderId="2" xfId="0" applyNumberFormat="1" applyFont="1" applyBorder="1"/>
    <xf numFmtId="41" fontId="19" fillId="0" borderId="0" xfId="0" applyNumberFormat="1" applyFont="1" applyProtection="1">
      <protection locked="0"/>
    </xf>
    <xf numFmtId="0" fontId="63" fillId="0" borderId="0" xfId="0" applyFont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0" fontId="20" fillId="0" borderId="0" xfId="0" quotePrefix="1" applyFont="1" applyAlignment="1" applyProtection="1">
      <alignment horizontal="left"/>
      <protection locked="0"/>
    </xf>
    <xf numFmtId="0" fontId="20" fillId="0" borderId="0" xfId="0" quotePrefix="1" applyFont="1" applyAlignment="1" applyProtection="1">
      <alignment horizontal="left" indent="2"/>
      <protection locked="0"/>
    </xf>
    <xf numFmtId="0" fontId="20" fillId="0" borderId="0" xfId="0" applyFont="1" applyAlignment="1" applyProtection="1">
      <alignment horizontal="left"/>
      <protection locked="0"/>
    </xf>
    <xf numFmtId="0" fontId="16" fillId="0" borderId="0" xfId="192" applyFont="1" applyProtection="1">
      <protection locked="0"/>
    </xf>
    <xf numFmtId="0" fontId="19" fillId="0" borderId="0" xfId="192" applyFont="1" applyProtection="1">
      <protection locked="0"/>
    </xf>
    <xf numFmtId="0" fontId="15" fillId="0" borderId="0" xfId="192" applyFont="1" applyProtection="1">
      <protection locked="0"/>
    </xf>
    <xf numFmtId="166" fontId="59" fillId="0" borderId="0" xfId="192" applyNumberFormat="1" applyFont="1" applyProtection="1">
      <protection locked="0"/>
    </xf>
    <xf numFmtId="0" fontId="16" fillId="0" borderId="0" xfId="192" applyFont="1" applyAlignment="1" applyProtection="1">
      <alignment horizontal="left"/>
      <protection locked="0"/>
    </xf>
    <xf numFmtId="40" fontId="15" fillId="0" borderId="0" xfId="192" applyNumberFormat="1" applyFont="1" applyProtection="1">
      <protection locked="0"/>
    </xf>
    <xf numFmtId="168" fontId="15" fillId="0" borderId="0" xfId="192" applyNumberFormat="1" applyFont="1" applyProtection="1">
      <protection locked="0"/>
    </xf>
    <xf numFmtId="0" fontId="61" fillId="0" borderId="0" xfId="192" applyFont="1" applyAlignment="1" applyProtection="1">
      <alignment horizontal="left"/>
      <protection locked="0"/>
    </xf>
    <xf numFmtId="0" fontId="62" fillId="0" borderId="0" xfId="192" applyFont="1" applyProtection="1">
      <protection locked="0"/>
    </xf>
    <xf numFmtId="40" fontId="62" fillId="0" borderId="0" xfId="192" applyNumberFormat="1" applyFont="1" applyProtection="1">
      <protection locked="0"/>
    </xf>
    <xf numFmtId="168" fontId="62" fillId="0" borderId="0" xfId="192" applyNumberFormat="1" applyFont="1" applyProtection="1">
      <protection locked="0"/>
    </xf>
    <xf numFmtId="0" fontId="19" fillId="0" borderId="0" xfId="192" applyFont="1" applyAlignment="1" applyProtection="1">
      <alignment horizontal="left" vertical="center"/>
      <protection locked="0"/>
    </xf>
    <xf numFmtId="0" fontId="15" fillId="0" borderId="0" xfId="192" applyFont="1" applyAlignment="1" applyProtection="1">
      <alignment vertical="center"/>
      <protection locked="0"/>
    </xf>
    <xf numFmtId="0" fontId="19" fillId="0" borderId="0" xfId="192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21" fillId="0" borderId="0" xfId="192" applyFont="1" applyAlignment="1" applyProtection="1">
      <alignment vertical="top"/>
      <protection locked="0"/>
    </xf>
    <xf numFmtId="43" fontId="15" fillId="0" borderId="0" xfId="192" applyNumberFormat="1" applyFont="1" applyAlignment="1" applyProtection="1">
      <alignment vertical="top"/>
      <protection locked="0"/>
    </xf>
    <xf numFmtId="0" fontId="15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vertical="top"/>
      <protection locked="0"/>
    </xf>
    <xf numFmtId="0" fontId="20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horizontal="left" vertical="top"/>
      <protection locked="0"/>
    </xf>
    <xf numFmtId="166" fontId="15" fillId="0" borderId="0" xfId="192" applyNumberFormat="1" applyFont="1" applyProtection="1">
      <protection locked="0"/>
    </xf>
    <xf numFmtId="0" fontId="0" fillId="0" borderId="0" xfId="193" applyFont="1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192" applyFont="1" applyProtection="1">
      <protection locked="0"/>
    </xf>
    <xf numFmtId="40" fontId="0" fillId="0" borderId="0" xfId="192" applyNumberFormat="1" applyFont="1" applyProtection="1">
      <protection locked="0"/>
    </xf>
    <xf numFmtId="37" fontId="0" fillId="0" borderId="0" xfId="192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 applyProtection="1">
      <alignment vertical="top"/>
      <protection locked="0"/>
    </xf>
    <xf numFmtId="39" fontId="15" fillId="0" borderId="0" xfId="192" applyNumberFormat="1" applyFont="1" applyProtection="1">
      <protection locked="0"/>
    </xf>
    <xf numFmtId="0" fontId="57" fillId="0" borderId="0" xfId="0" applyFont="1" applyAlignment="1" applyProtection="1">
      <alignment vertical="top"/>
      <protection locked="0"/>
    </xf>
    <xf numFmtId="0" fontId="33" fillId="0" borderId="0" xfId="192" applyFont="1" applyProtection="1">
      <protection locked="0"/>
    </xf>
    <xf numFmtId="0" fontId="19" fillId="0" borderId="0" xfId="192" applyFont="1" applyAlignment="1" applyProtection="1">
      <alignment vertical="top"/>
      <protection locked="0"/>
    </xf>
    <xf numFmtId="0" fontId="0" fillId="0" borderId="0" xfId="193" applyFont="1" applyAlignment="1" applyProtection="1">
      <alignment vertical="top"/>
      <protection locked="0"/>
    </xf>
    <xf numFmtId="0" fontId="15" fillId="0" borderId="0" xfId="193" applyFont="1" applyAlignment="1" applyProtection="1">
      <alignment vertical="top"/>
      <protection locked="0"/>
    </xf>
    <xf numFmtId="0" fontId="60" fillId="0" borderId="0" xfId="192" applyFont="1" applyProtection="1">
      <protection locked="0"/>
    </xf>
    <xf numFmtId="0" fontId="0" fillId="0" borderId="0" xfId="193" quotePrefix="1" applyFont="1" applyAlignment="1" applyProtection="1">
      <alignment horizontal="left" vertical="top"/>
      <protection locked="0"/>
    </xf>
    <xf numFmtId="0" fontId="60" fillId="0" borderId="0" xfId="193" quotePrefix="1" applyFont="1" applyAlignment="1" applyProtection="1">
      <alignment horizontal="left" vertical="top"/>
      <protection locked="0"/>
    </xf>
    <xf numFmtId="0" fontId="19" fillId="0" borderId="0" xfId="193" quotePrefix="1" applyFont="1" applyAlignment="1" applyProtection="1">
      <alignment horizontal="left" vertical="top"/>
      <protection locked="0"/>
    </xf>
    <xf numFmtId="37" fontId="15" fillId="0" borderId="0" xfId="192" applyNumberFormat="1" applyFont="1" applyProtection="1">
      <protection locked="0"/>
    </xf>
    <xf numFmtId="0" fontId="0" fillId="0" borderId="0" xfId="192" applyFont="1" applyAlignment="1" applyProtection="1">
      <alignment horizontal="center"/>
      <protection locked="0"/>
    </xf>
    <xf numFmtId="38" fontId="15" fillId="0" borderId="0" xfId="192" applyNumberFormat="1" applyFont="1" applyProtection="1">
      <protection locked="0"/>
    </xf>
    <xf numFmtId="0" fontId="27" fillId="0" borderId="0" xfId="3" quotePrefix="1" applyFont="1" applyProtection="1">
      <protection locked="0"/>
    </xf>
    <xf numFmtId="0" fontId="26" fillId="0" borderId="0" xfId="3" applyFont="1" applyProtection="1">
      <protection locked="0"/>
    </xf>
    <xf numFmtId="0" fontId="24" fillId="0" borderId="0" xfId="3" applyFont="1" applyProtection="1">
      <protection locked="0"/>
    </xf>
    <xf numFmtId="0" fontId="23" fillId="0" borderId="0" xfId="3" applyFont="1" applyProtection="1">
      <protection locked="0"/>
    </xf>
    <xf numFmtId="0" fontId="29" fillId="0" borderId="0" xfId="3" applyFont="1" applyProtection="1">
      <protection locked="0"/>
    </xf>
    <xf numFmtId="0" fontId="19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0" fontId="19" fillId="0" borderId="0" xfId="3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28" fillId="0" borderId="0" xfId="3" applyFont="1" applyProtection="1">
      <protection locked="0"/>
    </xf>
    <xf numFmtId="0" fontId="21" fillId="0" borderId="0" xfId="5" applyFont="1" applyAlignment="1" applyProtection="1">
      <alignment horizontal="left"/>
      <protection locked="0"/>
    </xf>
    <xf numFmtId="0" fontId="21" fillId="0" borderId="0" xfId="3" applyFont="1" applyAlignment="1" applyProtection="1">
      <alignment horizontal="center"/>
      <protection locked="0"/>
    </xf>
    <xf numFmtId="0" fontId="19" fillId="0" borderId="0" xfId="0" quotePrefix="1" applyFont="1" applyProtection="1">
      <protection locked="0"/>
    </xf>
    <xf numFmtId="0" fontId="19" fillId="0" borderId="0" xfId="5" applyFont="1" applyProtection="1">
      <protection locked="0"/>
    </xf>
    <xf numFmtId="0" fontId="15" fillId="0" borderId="0" xfId="0" applyFont="1" applyProtection="1">
      <protection locked="0"/>
    </xf>
    <xf numFmtId="41" fontId="19" fillId="0" borderId="0" xfId="3" applyNumberFormat="1" applyFont="1" applyAlignment="1" applyProtection="1">
      <alignment horizontal="right"/>
      <protection locked="0"/>
    </xf>
    <xf numFmtId="41" fontId="19" fillId="0" borderId="0" xfId="3" applyNumberFormat="1" applyFont="1" applyAlignment="1" applyProtection="1">
      <alignment horizontal="center"/>
      <protection locked="0"/>
    </xf>
    <xf numFmtId="41" fontId="15" fillId="0" borderId="0" xfId="3" applyNumberFormat="1" applyFont="1" applyProtection="1">
      <protection locked="0"/>
    </xf>
    <xf numFmtId="0" fontId="0" fillId="0" borderId="0" xfId="3" applyFont="1" applyProtection="1">
      <protection locked="0"/>
    </xf>
    <xf numFmtId="166" fontId="15" fillId="0" borderId="0" xfId="3" applyNumberFormat="1" applyFont="1" applyProtection="1">
      <protection locked="0"/>
    </xf>
    <xf numFmtId="0" fontId="16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left" vertical="center"/>
      <protection locked="0"/>
    </xf>
    <xf numFmtId="0" fontId="20" fillId="0" borderId="0" xfId="3" applyFont="1" applyAlignment="1" applyProtection="1">
      <alignment vertical="center"/>
      <protection locked="0"/>
    </xf>
    <xf numFmtId="0" fontId="28" fillId="0" borderId="0" xfId="3" applyFont="1" applyAlignment="1" applyProtection="1">
      <alignment vertical="center"/>
      <protection locked="0"/>
    </xf>
    <xf numFmtId="0" fontId="20" fillId="0" borderId="0" xfId="3" applyFont="1" applyProtection="1">
      <protection locked="0"/>
    </xf>
    <xf numFmtId="0" fontId="21" fillId="0" borderId="0" xfId="3" applyFont="1" applyAlignment="1" applyProtection="1">
      <alignment horizontal="left"/>
      <protection locked="0"/>
    </xf>
    <xf numFmtId="41" fontId="28" fillId="0" borderId="0" xfId="3" applyNumberFormat="1" applyFont="1" applyProtection="1">
      <protection locked="0"/>
    </xf>
    <xf numFmtId="0" fontId="21" fillId="0" borderId="0" xfId="3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41" fontId="30" fillId="0" borderId="0" xfId="3" applyNumberFormat="1" applyFont="1" applyProtection="1">
      <protection locked="0"/>
    </xf>
    <xf numFmtId="0" fontId="30" fillId="0" borderId="0" xfId="3" applyFont="1" applyProtection="1">
      <protection locked="0"/>
    </xf>
    <xf numFmtId="41" fontId="0" fillId="0" borderId="4" xfId="1" applyNumberFormat="1" applyFont="1" applyFill="1" applyBorder="1" applyProtection="1">
      <protection locked="0"/>
    </xf>
    <xf numFmtId="166" fontId="28" fillId="0" borderId="0" xfId="3" applyNumberFormat="1" applyFont="1" applyProtection="1">
      <protection locked="0"/>
    </xf>
    <xf numFmtId="0" fontId="16" fillId="0" borderId="0" xfId="3" applyFont="1" applyAlignment="1" applyProtection="1">
      <alignment horizontal="center"/>
      <protection locked="0"/>
    </xf>
    <xf numFmtId="0" fontId="16" fillId="0" borderId="0" xfId="3" applyFont="1" applyProtection="1">
      <protection locked="0"/>
    </xf>
    <xf numFmtId="3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113" applyFont="1" applyProtection="1">
      <protection locked="0"/>
    </xf>
    <xf numFmtId="0" fontId="19" fillId="0" borderId="0" xfId="113" applyFont="1" applyAlignment="1" applyProtection="1">
      <alignment horizontal="left"/>
      <protection locked="0"/>
    </xf>
    <xf numFmtId="0" fontId="0" fillId="0" borderId="0" xfId="113" applyFont="1" applyAlignment="1" applyProtection="1">
      <alignment horizontal="left"/>
      <protection locked="0"/>
    </xf>
    <xf numFmtId="41" fontId="19" fillId="0" borderId="0" xfId="3" applyNumberFormat="1" applyFont="1" applyProtection="1">
      <protection locked="0"/>
    </xf>
    <xf numFmtId="41" fontId="15" fillId="0" borderId="0" xfId="0" applyNumberFormat="1" applyFont="1" applyProtection="1">
      <protection locked="0"/>
    </xf>
    <xf numFmtId="172" fontId="19" fillId="0" borderId="2" xfId="0" quotePrefix="1" applyNumberFormat="1" applyFont="1" applyBorder="1" applyAlignment="1" applyProtection="1">
      <alignment horizontal="right"/>
      <protection locked="0"/>
    </xf>
    <xf numFmtId="172" fontId="19" fillId="0" borderId="2" xfId="0" quotePrefix="1" applyNumberFormat="1" applyFont="1" applyBorder="1" applyAlignment="1">
      <alignment horizontal="right"/>
    </xf>
    <xf numFmtId="40" fontId="15" fillId="0" borderId="0" xfId="3" applyNumberFormat="1" applyFont="1" applyProtection="1">
      <protection locked="0"/>
    </xf>
    <xf numFmtId="37" fontId="15" fillId="0" borderId="0" xfId="3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49" fontId="0" fillId="0" borderId="0" xfId="4" applyNumberFormat="1" applyFont="1" applyFill="1" applyBorder="1" applyAlignment="1" applyProtection="1">
      <alignment horizontal="center" wrapText="1"/>
      <protection locked="0"/>
    </xf>
    <xf numFmtId="0" fontId="20" fillId="0" borderId="0" xfId="3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center"/>
      <protection locked="0"/>
    </xf>
    <xf numFmtId="0" fontId="0" fillId="0" borderId="0" xfId="4" applyNumberFormat="1" applyFont="1" applyFill="1" applyBorder="1" applyAlignment="1" applyProtection="1">
      <alignment horizontal="center" wrapText="1"/>
      <protection locked="0"/>
    </xf>
    <xf numFmtId="0" fontId="15" fillId="0" borderId="0" xfId="4" applyNumberFormat="1" applyFont="1" applyFill="1" applyBorder="1" applyAlignment="1" applyProtection="1">
      <alignment horizontal="center" wrapText="1"/>
      <protection locked="0"/>
    </xf>
    <xf numFmtId="0" fontId="19" fillId="0" borderId="0" xfId="3" applyFont="1" applyAlignment="1" applyProtection="1">
      <alignment horizontal="left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15" fillId="0" borderId="3" xfId="3" applyFont="1" applyBorder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0" xfId="192" applyFont="1" applyAlignment="1" applyProtection="1">
      <alignment horizontal="center" vertical="top"/>
      <protection locked="0"/>
    </xf>
    <xf numFmtId="0" fontId="16" fillId="0" borderId="0" xfId="192" applyFont="1" applyAlignment="1" applyProtection="1">
      <alignment horizontal="left"/>
      <protection locked="0"/>
    </xf>
    <xf numFmtId="0" fontId="19" fillId="0" borderId="0" xfId="192" applyFont="1" applyAlignment="1" applyProtection="1">
      <alignment horizontal="center"/>
      <protection locked="0"/>
    </xf>
    <xf numFmtId="49" fontId="0" fillId="0" borderId="0" xfId="4" applyNumberFormat="1" applyFont="1" applyFill="1" applyAlignment="1" applyProtection="1">
      <alignment horizontal="center" wrapText="1"/>
      <protection locked="0"/>
    </xf>
  </cellXfs>
  <cellStyles count="194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2 2 2" xfId="189" xr:uid="{B03F5C53-C4C4-409F-A556-B9E05EA4253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2 2" xfId="191" xr:uid="{8EAFBD91-0F4A-468E-88E3-F399A363FC55}"/>
    <cellStyle name="Normal 2 16 2 3" xfId="157" xr:uid="{7CFF350A-4162-4F9A-90D2-B2BB91DD4298}"/>
    <cellStyle name="Normal 2 16 2 4" xfId="167" xr:uid="{A59025F8-32B1-4B60-A59F-47873D871DCC}"/>
    <cellStyle name="Normal 2 16 2 4 2" xfId="192" xr:uid="{B8968001-DF89-4324-8460-834569B2BB7F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 9" xfId="190" xr:uid="{D028F2CA-C427-49B7-B930-B4678C1F9622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2 4 2 4 2" xfId="193" xr:uid="{20E75494-44E1-42BE-9CB5-FE2DF140BEE7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00FFFF"/>
      <color rgb="FF99FFCC"/>
      <color rgb="FF93E3FF"/>
      <color rgb="FF87F569"/>
      <color rgb="FFC9F7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tabColor theme="8" tint="0.79998168889431442"/>
  </sheetPr>
  <dimension ref="A1:S368"/>
  <sheetViews>
    <sheetView view="pageBreakPreview" topLeftCell="A101" zoomScale="85" zoomScaleNormal="70" zoomScaleSheetLayoutView="85" workbookViewId="0">
      <selection activeCell="M7" sqref="M7"/>
    </sheetView>
  </sheetViews>
  <sheetFormatPr defaultColWidth="9.125" defaultRowHeight="21.6"/>
  <cols>
    <col min="1" max="1" width="60.875" style="131" customWidth="1"/>
    <col min="2" max="2" width="10.125" style="134" customWidth="1"/>
    <col min="3" max="3" width="1.125" style="134" customWidth="1"/>
    <col min="4" max="4" width="16.375" style="166" bestFit="1" customWidth="1"/>
    <col min="5" max="5" width="1.125" style="166" customWidth="1"/>
    <col min="6" max="6" width="15.75" style="166" customWidth="1"/>
    <col min="7" max="7" width="1.125" style="148" customWidth="1"/>
    <col min="8" max="8" width="15.75" style="166" customWidth="1"/>
    <col min="9" max="9" width="1.125" style="148" customWidth="1"/>
    <col min="10" max="10" width="15.75" style="166" customWidth="1"/>
    <col min="11" max="11" width="16.75" style="131" customWidth="1"/>
    <col min="12" max="13" width="18.125" style="131" customWidth="1"/>
    <col min="14" max="20" width="13.375" style="131" customWidth="1"/>
    <col min="21" max="16384" width="9.125" style="131"/>
  </cols>
  <sheetData>
    <row r="1" spans="1:14" ht="21.6" customHeight="1">
      <c r="A1" s="268" t="s">
        <v>0</v>
      </c>
      <c r="B1" s="268"/>
      <c r="C1" s="268"/>
      <c r="D1" s="268"/>
      <c r="E1" s="268"/>
      <c r="F1" s="268"/>
      <c r="G1" s="268"/>
      <c r="H1" s="129"/>
      <c r="I1" s="129"/>
      <c r="J1" s="129"/>
      <c r="K1" s="130"/>
    </row>
    <row r="2" spans="1:14" ht="21.6" customHeight="1">
      <c r="A2" s="268" t="s">
        <v>1</v>
      </c>
      <c r="B2" s="268"/>
      <c r="C2" s="268"/>
      <c r="D2" s="268"/>
      <c r="E2" s="268"/>
      <c r="F2" s="268"/>
      <c r="G2" s="268"/>
      <c r="H2" s="129"/>
      <c r="I2" s="129"/>
      <c r="J2" s="129"/>
    </row>
    <row r="3" spans="1:14" ht="21.6" customHeight="1">
      <c r="A3" s="129"/>
      <c r="B3" s="132"/>
      <c r="C3" s="132"/>
      <c r="D3" s="131"/>
      <c r="E3" s="131"/>
      <c r="F3" s="131"/>
      <c r="G3" s="131"/>
      <c r="H3" s="131"/>
      <c r="I3" s="131"/>
      <c r="J3" s="131"/>
    </row>
    <row r="4" spans="1:14" ht="21.75" customHeight="1">
      <c r="A4" s="129"/>
      <c r="B4" s="132"/>
      <c r="C4" s="132"/>
      <c r="D4" s="266" t="s">
        <v>2</v>
      </c>
      <c r="E4" s="266"/>
      <c r="F4" s="266"/>
      <c r="G4" s="133"/>
      <c r="H4" s="266" t="s">
        <v>3</v>
      </c>
      <c r="I4" s="266"/>
      <c r="J4" s="266"/>
    </row>
    <row r="5" spans="1:14" ht="21.75" customHeight="1">
      <c r="D5" s="135" t="s">
        <v>4</v>
      </c>
      <c r="E5" s="131"/>
      <c r="F5" s="135" t="s">
        <v>5</v>
      </c>
      <c r="G5" s="136"/>
      <c r="H5" s="135" t="s">
        <v>4</v>
      </c>
      <c r="I5" s="135"/>
      <c r="J5" s="135" t="s">
        <v>5</v>
      </c>
    </row>
    <row r="6" spans="1:14" ht="21.75" customHeight="1">
      <c r="A6" s="137" t="s">
        <v>6</v>
      </c>
      <c r="B6" s="134" t="s">
        <v>7</v>
      </c>
      <c r="D6" s="138">
        <v>2569</v>
      </c>
      <c r="E6" s="135"/>
      <c r="F6" s="135">
        <v>2568</v>
      </c>
      <c r="G6" s="136"/>
      <c r="H6" s="135">
        <v>2569</v>
      </c>
      <c r="I6" s="135"/>
      <c r="J6" s="135">
        <v>2568</v>
      </c>
    </row>
    <row r="7" spans="1:14" ht="21.75" customHeight="1">
      <c r="A7" s="137"/>
      <c r="D7" s="135" t="s">
        <v>8</v>
      </c>
      <c r="E7" s="135"/>
      <c r="F7" s="135"/>
      <c r="G7" s="136"/>
      <c r="H7" s="135" t="s">
        <v>8</v>
      </c>
      <c r="I7" s="135"/>
      <c r="J7" s="135" t="s">
        <v>9</v>
      </c>
    </row>
    <row r="8" spans="1:14" ht="21.75" customHeight="1">
      <c r="D8" s="267" t="s">
        <v>10</v>
      </c>
      <c r="E8" s="267"/>
      <c r="F8" s="267"/>
      <c r="G8" s="267"/>
      <c r="H8" s="267"/>
      <c r="I8" s="267"/>
      <c r="J8" s="267"/>
    </row>
    <row r="9" spans="1:14" ht="21.75" customHeight="1">
      <c r="A9" s="139" t="s">
        <v>11</v>
      </c>
      <c r="D9" s="140"/>
      <c r="E9" s="140"/>
      <c r="F9" s="140"/>
      <c r="G9" s="135"/>
      <c r="H9" s="140"/>
      <c r="I9" s="135"/>
      <c r="J9" s="140"/>
      <c r="K9" s="130"/>
      <c r="L9" s="130"/>
      <c r="M9" s="130"/>
    </row>
    <row r="10" spans="1:14" ht="21.6" customHeight="1">
      <c r="A10" s="141" t="s">
        <v>12</v>
      </c>
      <c r="D10" s="1">
        <v>173916</v>
      </c>
      <c r="E10" s="142"/>
      <c r="F10" s="1">
        <v>56799</v>
      </c>
      <c r="G10" s="142"/>
      <c r="H10" s="1">
        <v>6019</v>
      </c>
      <c r="I10" s="142"/>
      <c r="J10" s="1">
        <v>4421</v>
      </c>
      <c r="K10" s="130"/>
      <c r="L10" s="130"/>
      <c r="M10" s="130"/>
    </row>
    <row r="11" spans="1:14" ht="21.6" customHeight="1">
      <c r="A11" s="141" t="s">
        <v>13</v>
      </c>
      <c r="B11" s="134" t="s">
        <v>303</v>
      </c>
      <c r="D11" s="1">
        <v>273616</v>
      </c>
      <c r="E11" s="142"/>
      <c r="F11" s="1">
        <v>259094</v>
      </c>
      <c r="G11" s="142"/>
      <c r="H11" s="1">
        <v>592178</v>
      </c>
      <c r="I11" s="142"/>
      <c r="J11" s="1">
        <v>422747</v>
      </c>
      <c r="K11" s="130"/>
      <c r="L11" s="130"/>
      <c r="M11" s="130"/>
      <c r="N11" s="11"/>
    </row>
    <row r="12" spans="1:14">
      <c r="A12" s="141" t="s">
        <v>14</v>
      </c>
      <c r="B12" s="134">
        <v>4</v>
      </c>
      <c r="D12" s="1">
        <v>93565</v>
      </c>
      <c r="E12" s="142"/>
      <c r="F12" s="1">
        <v>93942</v>
      </c>
      <c r="G12" s="142"/>
      <c r="H12" s="2">
        <v>0</v>
      </c>
      <c r="I12" s="142"/>
      <c r="J12" s="2">
        <v>0</v>
      </c>
      <c r="K12" s="143"/>
      <c r="L12" s="130"/>
      <c r="M12" s="143"/>
    </row>
    <row r="13" spans="1:14">
      <c r="A13" s="141" t="s">
        <v>15</v>
      </c>
      <c r="B13" s="134">
        <v>3</v>
      </c>
      <c r="C13" s="131"/>
      <c r="D13" s="2">
        <v>0</v>
      </c>
      <c r="E13" s="142"/>
      <c r="F13" s="2">
        <v>0</v>
      </c>
      <c r="G13" s="142"/>
      <c r="H13" s="1">
        <v>15664</v>
      </c>
      <c r="I13" s="142"/>
      <c r="J13" s="1">
        <v>15435</v>
      </c>
    </row>
    <row r="14" spans="1:14">
      <c r="A14" s="141" t="s">
        <v>16</v>
      </c>
      <c r="C14" s="131"/>
      <c r="D14" s="1">
        <v>12624</v>
      </c>
      <c r="E14" s="142"/>
      <c r="F14" s="1">
        <v>12624</v>
      </c>
      <c r="G14" s="142"/>
      <c r="H14" s="2">
        <v>0</v>
      </c>
      <c r="I14" s="142"/>
      <c r="J14" s="2">
        <v>0</v>
      </c>
    </row>
    <row r="15" spans="1:14">
      <c r="A15" s="141" t="s">
        <v>17</v>
      </c>
      <c r="C15" s="131"/>
      <c r="D15" s="3">
        <v>45030</v>
      </c>
      <c r="E15" s="131"/>
      <c r="F15" s="3">
        <v>45030</v>
      </c>
      <c r="G15" s="131"/>
      <c r="H15" s="2">
        <v>0</v>
      </c>
      <c r="I15" s="131"/>
      <c r="J15" s="2">
        <v>0</v>
      </c>
      <c r="K15" s="130"/>
    </row>
    <row r="16" spans="1:14">
      <c r="A16" s="141" t="s">
        <v>18</v>
      </c>
      <c r="C16" s="131"/>
      <c r="D16" s="2">
        <v>13</v>
      </c>
      <c r="E16" s="142"/>
      <c r="F16" s="1">
        <v>15</v>
      </c>
      <c r="G16" s="142"/>
      <c r="H16" s="2">
        <v>0</v>
      </c>
      <c r="I16" s="142"/>
      <c r="J16" s="2">
        <v>0</v>
      </c>
    </row>
    <row r="17" spans="1:19">
      <c r="A17" s="141" t="s">
        <v>19</v>
      </c>
      <c r="C17" s="131"/>
      <c r="D17" s="2">
        <v>9129</v>
      </c>
      <c r="E17" s="142"/>
      <c r="F17" s="1">
        <v>2427</v>
      </c>
      <c r="G17" s="142"/>
      <c r="H17" s="2">
        <v>700</v>
      </c>
      <c r="I17" s="142"/>
      <c r="J17" s="2">
        <v>3</v>
      </c>
      <c r="K17" s="143"/>
    </row>
    <row r="18" spans="1:19">
      <c r="A18" s="141" t="s">
        <v>20</v>
      </c>
      <c r="C18" s="131"/>
      <c r="D18" s="2"/>
      <c r="E18" s="142"/>
      <c r="F18" s="1"/>
      <c r="G18" s="142"/>
      <c r="H18" s="2"/>
      <c r="I18" s="142"/>
      <c r="J18" s="2"/>
    </row>
    <row r="19" spans="1:19">
      <c r="A19" s="141" t="s">
        <v>21</v>
      </c>
      <c r="B19" s="134">
        <v>5</v>
      </c>
      <c r="C19" s="131"/>
      <c r="D19" s="2">
        <v>0</v>
      </c>
      <c r="E19" s="142"/>
      <c r="F19" s="2">
        <v>938300</v>
      </c>
      <c r="G19" s="142"/>
      <c r="H19" s="2">
        <v>0</v>
      </c>
      <c r="I19" s="142"/>
      <c r="J19" s="2">
        <v>0</v>
      </c>
    </row>
    <row r="20" spans="1:19" s="133" customFormat="1" ht="21.75" customHeight="1">
      <c r="A20" s="133" t="s">
        <v>22</v>
      </c>
      <c r="B20" s="144"/>
      <c r="D20" s="19">
        <f>SUM(D10:D19)</f>
        <v>607893</v>
      </c>
      <c r="E20" s="5"/>
      <c r="F20" s="19">
        <f>SUM(F10:F19)</f>
        <v>1408231</v>
      </c>
      <c r="G20" s="6"/>
      <c r="H20" s="19">
        <f>SUM(H10:H19)</f>
        <v>614561</v>
      </c>
      <c r="I20" s="6"/>
      <c r="J20" s="19">
        <f>SUM(J10:J19)</f>
        <v>442606</v>
      </c>
      <c r="K20" s="117"/>
      <c r="L20" s="117"/>
      <c r="M20" s="117"/>
      <c r="N20" s="117"/>
      <c r="O20" s="117"/>
      <c r="P20" s="117"/>
      <c r="Q20" s="117"/>
      <c r="R20" s="117"/>
      <c r="S20" s="117"/>
    </row>
    <row r="21" spans="1:19" ht="13.35" customHeight="1">
      <c r="A21" s="133"/>
      <c r="C21" s="131"/>
      <c r="D21" s="4"/>
      <c r="E21" s="4"/>
      <c r="F21" s="4"/>
      <c r="G21" s="3"/>
      <c r="H21" s="131"/>
      <c r="I21" s="131"/>
      <c r="J21" s="131"/>
    </row>
    <row r="22" spans="1:19" ht="21.75" customHeight="1">
      <c r="A22" s="139" t="s">
        <v>23</v>
      </c>
      <c r="C22" s="131"/>
      <c r="D22" s="4"/>
      <c r="E22" s="4"/>
      <c r="F22" s="4"/>
      <c r="G22" s="3"/>
      <c r="H22" s="4"/>
      <c r="I22" s="3"/>
      <c r="J22" s="4"/>
    </row>
    <row r="23" spans="1:19" ht="21.75" customHeight="1">
      <c r="A23" s="141" t="s">
        <v>24</v>
      </c>
      <c r="B23" s="134">
        <v>12</v>
      </c>
      <c r="C23" s="131"/>
      <c r="D23" s="4">
        <v>309465</v>
      </c>
      <c r="E23" s="4"/>
      <c r="F23" s="4">
        <v>311334</v>
      </c>
      <c r="G23" s="3"/>
      <c r="H23" s="2">
        <v>0</v>
      </c>
      <c r="I23" s="3"/>
      <c r="J23" s="2">
        <v>0</v>
      </c>
      <c r="L23" s="1"/>
    </row>
    <row r="24" spans="1:19">
      <c r="A24" s="145" t="s">
        <v>25</v>
      </c>
      <c r="B24" s="134" t="s">
        <v>304</v>
      </c>
      <c r="C24" s="131"/>
      <c r="D24" s="2">
        <v>0</v>
      </c>
      <c r="E24" s="7"/>
      <c r="F24" s="2">
        <v>0</v>
      </c>
      <c r="G24" s="7"/>
      <c r="H24" s="8">
        <v>2718630</v>
      </c>
      <c r="I24" s="9"/>
      <c r="J24" s="1">
        <v>3325075</v>
      </c>
      <c r="L24" s="146"/>
      <c r="M24" s="146"/>
    </row>
    <row r="25" spans="1:19">
      <c r="A25" s="145" t="s">
        <v>26</v>
      </c>
      <c r="B25" s="134">
        <v>8</v>
      </c>
      <c r="C25" s="131"/>
      <c r="D25" s="4">
        <v>1012711</v>
      </c>
      <c r="E25" s="4"/>
      <c r="F25" s="1">
        <v>1019555</v>
      </c>
      <c r="G25" s="4"/>
      <c r="H25" s="2">
        <v>0</v>
      </c>
      <c r="I25" s="3"/>
      <c r="J25" s="2">
        <v>0</v>
      </c>
      <c r="L25" s="146"/>
      <c r="M25" s="130"/>
    </row>
    <row r="26" spans="1:19">
      <c r="A26" s="145" t="s">
        <v>27</v>
      </c>
      <c r="C26" s="131"/>
      <c r="D26" s="4">
        <v>510</v>
      </c>
      <c r="E26" s="4"/>
      <c r="F26" s="1">
        <v>510</v>
      </c>
      <c r="G26" s="4"/>
      <c r="H26" s="2">
        <v>0</v>
      </c>
      <c r="I26" s="3"/>
      <c r="J26" s="2">
        <v>0</v>
      </c>
      <c r="L26" s="147"/>
    </row>
    <row r="27" spans="1:19" ht="21.75" customHeight="1">
      <c r="A27" s="141" t="s">
        <v>28</v>
      </c>
      <c r="B27" s="134" t="s">
        <v>29</v>
      </c>
      <c r="C27" s="131"/>
      <c r="D27" s="4">
        <v>535864</v>
      </c>
      <c r="E27" s="4"/>
      <c r="F27" s="4">
        <v>525747</v>
      </c>
      <c r="G27" s="3"/>
      <c r="H27" s="4">
        <v>1044</v>
      </c>
      <c r="I27" s="3"/>
      <c r="J27" s="4">
        <v>1028</v>
      </c>
      <c r="L27" s="11"/>
    </row>
    <row r="28" spans="1:19">
      <c r="A28" s="145" t="s">
        <v>30</v>
      </c>
      <c r="B28" s="134">
        <v>3</v>
      </c>
      <c r="C28" s="131"/>
      <c r="D28" s="4">
        <v>8311</v>
      </c>
      <c r="E28" s="4"/>
      <c r="F28" s="4">
        <v>8311</v>
      </c>
      <c r="G28" s="3"/>
      <c r="H28" s="4">
        <v>1601286</v>
      </c>
      <c r="I28" s="3"/>
      <c r="J28" s="4">
        <v>1437433</v>
      </c>
    </row>
    <row r="29" spans="1:19">
      <c r="A29" s="141" t="s">
        <v>31</v>
      </c>
      <c r="B29" s="134">
        <v>6</v>
      </c>
      <c r="C29" s="131"/>
      <c r="D29" s="4">
        <v>53170</v>
      </c>
      <c r="E29" s="4"/>
      <c r="F29" s="4">
        <v>53637</v>
      </c>
      <c r="G29" s="3"/>
      <c r="H29" s="2">
        <v>0</v>
      </c>
      <c r="I29" s="3"/>
      <c r="J29" s="2">
        <v>0</v>
      </c>
    </row>
    <row r="30" spans="1:19">
      <c r="A30" s="145" t="s">
        <v>32</v>
      </c>
      <c r="B30" s="134">
        <v>11</v>
      </c>
      <c r="C30" s="131"/>
      <c r="D30" s="2">
        <v>21549</v>
      </c>
      <c r="E30" s="4"/>
      <c r="F30" s="2">
        <v>21549</v>
      </c>
      <c r="G30" s="4"/>
      <c r="H30" s="2">
        <v>0</v>
      </c>
      <c r="I30" s="3"/>
      <c r="J30" s="2">
        <v>0</v>
      </c>
    </row>
    <row r="31" spans="1:19">
      <c r="A31" s="145" t="s">
        <v>33</v>
      </c>
      <c r="B31" s="134">
        <v>9</v>
      </c>
      <c r="C31" s="131"/>
      <c r="D31" s="4">
        <v>2525736</v>
      </c>
      <c r="E31" s="4"/>
      <c r="F31" s="4">
        <v>2573663</v>
      </c>
      <c r="G31" s="3"/>
      <c r="H31" s="4">
        <v>9463</v>
      </c>
      <c r="I31" s="3"/>
      <c r="J31" s="4">
        <v>9847</v>
      </c>
    </row>
    <row r="32" spans="1:19">
      <c r="A32" s="141" t="s">
        <v>34</v>
      </c>
      <c r="C32" s="131"/>
      <c r="D32" s="4">
        <v>27032</v>
      </c>
      <c r="E32" s="7"/>
      <c r="F32" s="1">
        <v>28476</v>
      </c>
      <c r="G32" s="4"/>
      <c r="H32" s="4">
        <v>2824</v>
      </c>
      <c r="I32" s="3"/>
      <c r="J32" s="1">
        <v>3683</v>
      </c>
    </row>
    <row r="33" spans="1:12">
      <c r="A33" s="145" t="s">
        <v>35</v>
      </c>
      <c r="C33" s="131"/>
      <c r="D33" s="4">
        <v>287366</v>
      </c>
      <c r="E33" s="4"/>
      <c r="F33" s="1">
        <v>291160</v>
      </c>
      <c r="G33" s="4"/>
      <c r="H33" s="4">
        <v>122</v>
      </c>
      <c r="I33" s="9"/>
      <c r="J33" s="1">
        <v>127</v>
      </c>
    </row>
    <row r="34" spans="1:12">
      <c r="A34" s="145" t="s">
        <v>36</v>
      </c>
      <c r="C34" s="131"/>
      <c r="D34" s="4">
        <v>5177</v>
      </c>
      <c r="E34" s="4"/>
      <c r="F34" s="1">
        <v>5105</v>
      </c>
      <c r="G34" s="4"/>
      <c r="H34" s="4">
        <v>2455</v>
      </c>
      <c r="I34" s="9"/>
      <c r="J34" s="1">
        <v>2357</v>
      </c>
    </row>
    <row r="35" spans="1:12" hidden="1">
      <c r="A35" s="145" t="s">
        <v>37</v>
      </c>
      <c r="C35" s="131"/>
      <c r="D35" s="10">
        <v>0</v>
      </c>
      <c r="E35" s="3"/>
      <c r="F35" s="10">
        <v>0</v>
      </c>
      <c r="G35" s="3"/>
      <c r="H35" s="10">
        <v>0</v>
      </c>
      <c r="I35" s="11"/>
      <c r="J35" s="10">
        <v>0</v>
      </c>
    </row>
    <row r="36" spans="1:12">
      <c r="A36" s="145" t="s">
        <v>38</v>
      </c>
      <c r="B36" s="134">
        <v>10</v>
      </c>
      <c r="C36" s="131"/>
      <c r="D36" s="4">
        <v>469611</v>
      </c>
      <c r="E36" s="4"/>
      <c r="F36" s="1">
        <v>462184</v>
      </c>
      <c r="G36" s="4"/>
      <c r="H36" s="2">
        <v>0</v>
      </c>
      <c r="I36" s="3"/>
      <c r="J36" s="2">
        <v>0</v>
      </c>
    </row>
    <row r="37" spans="1:12">
      <c r="A37" s="145" t="s">
        <v>39</v>
      </c>
      <c r="C37" s="131"/>
      <c r="D37" s="4">
        <v>79304</v>
      </c>
      <c r="E37" s="148"/>
      <c r="F37" s="1">
        <v>67091</v>
      </c>
      <c r="H37" s="4">
        <v>5028</v>
      </c>
      <c r="J37" s="1">
        <v>4899</v>
      </c>
      <c r="L37" s="130"/>
    </row>
    <row r="38" spans="1:12" s="133" customFormat="1" ht="21.75" customHeight="1">
      <c r="A38" s="133" t="s">
        <v>40</v>
      </c>
      <c r="B38" s="144"/>
      <c r="D38" s="19">
        <f>SUM(D23:D37)</f>
        <v>5335806</v>
      </c>
      <c r="E38" s="149"/>
      <c r="F38" s="19">
        <f>SUM(F23:F37)</f>
        <v>5368322</v>
      </c>
      <c r="H38" s="19">
        <f>SUM(H23:H37)</f>
        <v>4340852</v>
      </c>
      <c r="J38" s="19">
        <f>SUM(J23:J37)</f>
        <v>4784449</v>
      </c>
    </row>
    <row r="39" spans="1:12" ht="13.35" customHeight="1">
      <c r="C39" s="131"/>
      <c r="D39" s="4"/>
      <c r="E39" s="4"/>
      <c r="F39" s="4"/>
      <c r="G39" s="3"/>
      <c r="H39" s="4"/>
      <c r="I39" s="3"/>
      <c r="J39" s="4"/>
    </row>
    <row r="40" spans="1:12" s="133" customFormat="1" ht="21.75" customHeight="1" thickBot="1">
      <c r="A40" s="133" t="s">
        <v>41</v>
      </c>
      <c r="B40" s="144"/>
      <c r="C40" s="144"/>
      <c r="D40" s="20">
        <f>+D20+D38</f>
        <v>5943699</v>
      </c>
      <c r="E40" s="5"/>
      <c r="F40" s="20">
        <f>+F20+F38</f>
        <v>6776553</v>
      </c>
      <c r="G40" s="6"/>
      <c r="H40" s="20">
        <f>+H20+H38</f>
        <v>4955413</v>
      </c>
      <c r="I40" s="6"/>
      <c r="J40" s="20">
        <f>+J20+J38</f>
        <v>5227055</v>
      </c>
      <c r="K40" s="150"/>
    </row>
    <row r="41" spans="1:12" ht="21.6" customHeight="1" thickTop="1">
      <c r="A41" s="268" t="str">
        <f>A1</f>
        <v>บริษัท ไพร์ม โรด เพาเวอร์ จำกัด (มหาชน) และบริษัทย่อย</v>
      </c>
      <c r="B41" s="268"/>
      <c r="C41" s="268"/>
      <c r="D41" s="268"/>
      <c r="E41" s="268"/>
      <c r="F41" s="268"/>
      <c r="G41" s="268"/>
      <c r="H41" s="129"/>
      <c r="I41" s="129"/>
      <c r="J41" s="129"/>
      <c r="K41" s="118"/>
    </row>
    <row r="42" spans="1:12" ht="21.6" customHeight="1">
      <c r="A42" s="268" t="s">
        <v>1</v>
      </c>
      <c r="B42" s="268"/>
      <c r="C42" s="268"/>
      <c r="D42" s="268"/>
      <c r="E42" s="268"/>
      <c r="F42" s="268"/>
      <c r="G42" s="268"/>
      <c r="H42" s="129"/>
      <c r="I42" s="129"/>
      <c r="J42" s="129"/>
    </row>
    <row r="43" spans="1:12" ht="15" customHeight="1">
      <c r="D43" s="142"/>
      <c r="E43" s="142"/>
      <c r="F43" s="142"/>
      <c r="G43" s="151"/>
      <c r="H43" s="142"/>
      <c r="I43" s="151"/>
      <c r="J43" s="142"/>
    </row>
    <row r="44" spans="1:12" ht="22.35" customHeight="1">
      <c r="A44" s="129"/>
      <c r="B44" s="144"/>
      <c r="C44" s="144"/>
      <c r="D44" s="266" t="s">
        <v>2</v>
      </c>
      <c r="E44" s="266"/>
      <c r="F44" s="266"/>
      <c r="G44" s="133"/>
      <c r="H44" s="266" t="s">
        <v>3</v>
      </c>
      <c r="I44" s="266"/>
      <c r="J44" s="266"/>
    </row>
    <row r="45" spans="1:12" ht="21.75" customHeight="1">
      <c r="D45" s="135" t="s">
        <v>4</v>
      </c>
      <c r="E45" s="131"/>
      <c r="F45" s="135" t="s">
        <v>5</v>
      </c>
      <c r="G45" s="136"/>
      <c r="H45" s="135" t="s">
        <v>4</v>
      </c>
      <c r="I45" s="135"/>
      <c r="J45" s="135" t="s">
        <v>5</v>
      </c>
    </row>
    <row r="46" spans="1:12" ht="21.75" customHeight="1">
      <c r="A46" s="152" t="s">
        <v>42</v>
      </c>
      <c r="B46" s="134" t="s">
        <v>7</v>
      </c>
      <c r="D46" s="138">
        <v>2569</v>
      </c>
      <c r="E46" s="135"/>
      <c r="F46" s="135">
        <v>2568</v>
      </c>
      <c r="G46" s="136"/>
      <c r="H46" s="135">
        <v>2569</v>
      </c>
      <c r="I46" s="135"/>
      <c r="J46" s="135">
        <v>2568</v>
      </c>
    </row>
    <row r="47" spans="1:12" ht="21.75" customHeight="1">
      <c r="A47" s="153"/>
      <c r="D47" s="135" t="s">
        <v>8</v>
      </c>
      <c r="E47" s="135"/>
      <c r="F47" s="135"/>
      <c r="G47" s="136"/>
      <c r="H47" s="135" t="s">
        <v>8</v>
      </c>
      <c r="I47" s="135"/>
      <c r="J47" s="135" t="s">
        <v>9</v>
      </c>
    </row>
    <row r="48" spans="1:12" ht="22.35" customHeight="1">
      <c r="A48" s="129"/>
      <c r="D48" s="267" t="s">
        <v>10</v>
      </c>
      <c r="E48" s="267"/>
      <c r="F48" s="267"/>
      <c r="G48" s="267"/>
      <c r="H48" s="267"/>
      <c r="I48" s="267"/>
      <c r="J48" s="267"/>
    </row>
    <row r="49" spans="1:12" ht="22.2">
      <c r="A49" s="139" t="s">
        <v>43</v>
      </c>
      <c r="D49" s="140"/>
      <c r="E49" s="140"/>
      <c r="F49" s="140"/>
      <c r="G49" s="135"/>
      <c r="H49" s="140"/>
      <c r="I49" s="135"/>
      <c r="J49" s="140"/>
    </row>
    <row r="50" spans="1:12">
      <c r="A50" s="131" t="s">
        <v>44</v>
      </c>
      <c r="B50" s="134">
        <v>12</v>
      </c>
      <c r="D50" s="4">
        <v>13352</v>
      </c>
      <c r="E50" s="2"/>
      <c r="F50" s="1">
        <v>24767</v>
      </c>
      <c r="G50" s="2"/>
      <c r="H50" s="1">
        <v>13352</v>
      </c>
      <c r="I50" s="4"/>
      <c r="J50" s="2">
        <v>14883</v>
      </c>
    </row>
    <row r="51" spans="1:12">
      <c r="A51" s="131" t="s">
        <v>45</v>
      </c>
      <c r="B51" s="134" t="s">
        <v>318</v>
      </c>
      <c r="D51" s="1">
        <v>235259</v>
      </c>
      <c r="E51" s="2"/>
      <c r="F51" s="1">
        <v>306163</v>
      </c>
      <c r="G51" s="2"/>
      <c r="H51" s="1">
        <v>49577</v>
      </c>
      <c r="I51" s="10"/>
      <c r="J51" s="1">
        <v>67288</v>
      </c>
      <c r="K51" s="130"/>
    </row>
    <row r="52" spans="1:12">
      <c r="A52" s="131" t="s">
        <v>46</v>
      </c>
      <c r="D52" s="2">
        <v>30963</v>
      </c>
      <c r="E52" s="2"/>
      <c r="F52" s="1">
        <v>34398</v>
      </c>
      <c r="G52" s="2"/>
      <c r="H52" s="2">
        <v>0</v>
      </c>
      <c r="I52" s="10"/>
      <c r="J52" s="2">
        <v>0</v>
      </c>
    </row>
    <row r="53" spans="1:12">
      <c r="A53" s="131" t="s">
        <v>47</v>
      </c>
      <c r="D53" s="148"/>
      <c r="E53" s="148"/>
      <c r="F53" s="3"/>
      <c r="G53" s="4"/>
      <c r="H53" s="1"/>
      <c r="I53" s="4"/>
      <c r="J53" s="2"/>
    </row>
    <row r="54" spans="1:12">
      <c r="A54" s="131" t="s">
        <v>48</v>
      </c>
      <c r="B54" s="134">
        <v>12</v>
      </c>
      <c r="D54" s="148">
        <v>830660</v>
      </c>
      <c r="E54" s="148"/>
      <c r="F54" s="1">
        <v>787138</v>
      </c>
      <c r="G54" s="4"/>
      <c r="H54" s="2">
        <v>0</v>
      </c>
      <c r="I54" s="11"/>
      <c r="J54" s="2">
        <v>0</v>
      </c>
      <c r="K54" s="11"/>
    </row>
    <row r="55" spans="1:12">
      <c r="A55" s="131" t="s">
        <v>49</v>
      </c>
      <c r="D55" s="148"/>
      <c r="E55" s="148"/>
      <c r="F55" s="1"/>
      <c r="G55" s="4"/>
      <c r="H55" s="2"/>
      <c r="I55" s="11"/>
      <c r="J55" s="2"/>
      <c r="K55" s="11"/>
    </row>
    <row r="56" spans="1:12">
      <c r="A56" s="131" t="s">
        <v>50</v>
      </c>
      <c r="B56" s="134">
        <v>12</v>
      </c>
      <c r="D56" s="148">
        <v>2889</v>
      </c>
      <c r="E56" s="148"/>
      <c r="F56" s="1">
        <v>2839</v>
      </c>
      <c r="G56" s="4"/>
      <c r="H56" s="2">
        <v>0</v>
      </c>
      <c r="I56" s="11"/>
      <c r="J56" s="2">
        <v>0</v>
      </c>
      <c r="K56" s="11"/>
    </row>
    <row r="57" spans="1:12">
      <c r="A57" s="131" t="s">
        <v>51</v>
      </c>
      <c r="D57" s="2"/>
      <c r="E57" s="2"/>
      <c r="F57" s="1"/>
      <c r="G57" s="2"/>
      <c r="H57" s="1"/>
      <c r="I57" s="2"/>
      <c r="J57" s="2"/>
      <c r="K57" s="11"/>
    </row>
    <row r="58" spans="1:12">
      <c r="A58" s="131" t="s">
        <v>52</v>
      </c>
      <c r="B58" s="134" t="s">
        <v>53</v>
      </c>
      <c r="D58" s="2">
        <v>1581</v>
      </c>
      <c r="E58" s="2"/>
      <c r="F58" s="1">
        <v>1561</v>
      </c>
      <c r="G58" s="2"/>
      <c r="H58" s="2">
        <v>0</v>
      </c>
      <c r="I58" s="10"/>
      <c r="J58" s="2">
        <v>0</v>
      </c>
      <c r="K58" s="11"/>
    </row>
    <row r="59" spans="1:12">
      <c r="A59" s="131" t="s">
        <v>54</v>
      </c>
      <c r="B59" s="134">
        <v>12</v>
      </c>
      <c r="D59" s="2">
        <v>3807</v>
      </c>
      <c r="E59" s="2"/>
      <c r="F59" s="1">
        <v>4408</v>
      </c>
      <c r="G59" s="2"/>
      <c r="H59" s="1">
        <v>2151</v>
      </c>
      <c r="I59" s="11"/>
      <c r="J59" s="2">
        <v>2612</v>
      </c>
      <c r="K59" s="11"/>
    </row>
    <row r="60" spans="1:12" hidden="1">
      <c r="A60" s="131" t="s">
        <v>55</v>
      </c>
      <c r="D60" s="2">
        <v>0</v>
      </c>
      <c r="E60" s="2"/>
      <c r="F60" s="2">
        <v>0</v>
      </c>
      <c r="G60" s="2"/>
      <c r="H60" s="2">
        <v>0</v>
      </c>
      <c r="I60" s="11"/>
      <c r="J60" s="2">
        <v>0</v>
      </c>
      <c r="K60" s="11"/>
    </row>
    <row r="61" spans="1:12">
      <c r="A61" s="131" t="s">
        <v>56</v>
      </c>
      <c r="B61" s="134" t="s">
        <v>57</v>
      </c>
      <c r="D61" s="2">
        <v>336630</v>
      </c>
      <c r="E61" s="2"/>
      <c r="F61" s="1">
        <v>2042031</v>
      </c>
      <c r="G61" s="2"/>
      <c r="H61" s="1">
        <v>336630</v>
      </c>
      <c r="I61" s="11"/>
      <c r="J61" s="3">
        <v>2042031</v>
      </c>
      <c r="K61" s="11"/>
    </row>
    <row r="62" spans="1:12">
      <c r="A62" s="131" t="s">
        <v>58</v>
      </c>
      <c r="B62" s="134">
        <v>12</v>
      </c>
      <c r="D62" s="2">
        <v>40774</v>
      </c>
      <c r="E62" s="2"/>
      <c r="F62" s="1">
        <v>76890</v>
      </c>
      <c r="G62" s="2"/>
      <c r="H62" s="2">
        <v>0</v>
      </c>
      <c r="I62" s="11"/>
      <c r="J62" s="2">
        <v>0</v>
      </c>
      <c r="K62" s="11"/>
    </row>
    <row r="63" spans="1:12">
      <c r="A63" s="131" t="s">
        <v>59</v>
      </c>
      <c r="B63" s="134">
        <v>12</v>
      </c>
      <c r="D63" s="2">
        <v>65000</v>
      </c>
      <c r="E63" s="2"/>
      <c r="F63" s="1">
        <v>65000</v>
      </c>
      <c r="G63" s="2"/>
      <c r="H63" s="1">
        <v>65000</v>
      </c>
      <c r="I63" s="11"/>
      <c r="J63" s="3">
        <v>65000</v>
      </c>
      <c r="K63" s="11"/>
      <c r="L63" s="130"/>
    </row>
    <row r="64" spans="1:12">
      <c r="A64" s="131" t="s">
        <v>60</v>
      </c>
      <c r="D64" s="2">
        <v>17856</v>
      </c>
      <c r="E64" s="2"/>
      <c r="F64" s="1">
        <v>6735</v>
      </c>
      <c r="G64" s="2"/>
      <c r="H64" s="2">
        <v>0</v>
      </c>
      <c r="I64" s="11"/>
      <c r="J64" s="2">
        <v>0</v>
      </c>
      <c r="K64" s="11"/>
    </row>
    <row r="65" spans="1:19">
      <c r="A65" s="131" t="s">
        <v>61</v>
      </c>
      <c r="D65" s="2">
        <v>7629</v>
      </c>
      <c r="E65" s="2"/>
      <c r="F65" s="1">
        <v>8711</v>
      </c>
      <c r="G65" s="2"/>
      <c r="H65" s="2">
        <v>0</v>
      </c>
      <c r="I65" s="11"/>
      <c r="J65" s="2">
        <v>0</v>
      </c>
      <c r="K65" s="11"/>
    </row>
    <row r="66" spans="1:19" hidden="1">
      <c r="A66" s="131" t="s">
        <v>62</v>
      </c>
      <c r="D66" s="2">
        <v>0</v>
      </c>
      <c r="E66" s="2"/>
      <c r="F66" s="2">
        <v>0</v>
      </c>
      <c r="G66" s="2"/>
      <c r="H66" s="2">
        <v>0</v>
      </c>
      <c r="I66" s="11"/>
      <c r="J66" s="2">
        <v>0</v>
      </c>
      <c r="K66" s="11"/>
    </row>
    <row r="67" spans="1:19" hidden="1">
      <c r="A67" s="131" t="s">
        <v>63</v>
      </c>
      <c r="D67" s="2">
        <v>0</v>
      </c>
      <c r="E67" s="2"/>
      <c r="F67" s="2">
        <v>0</v>
      </c>
      <c r="G67" s="2"/>
      <c r="H67" s="2">
        <v>0</v>
      </c>
      <c r="I67" s="11"/>
      <c r="J67" s="2">
        <v>0</v>
      </c>
      <c r="K67" s="11"/>
    </row>
    <row r="68" spans="1:19">
      <c r="A68" s="131" t="s">
        <v>64</v>
      </c>
      <c r="D68" s="2">
        <v>17597</v>
      </c>
      <c r="E68" s="2"/>
      <c r="F68" s="1">
        <v>17326</v>
      </c>
      <c r="G68" s="2"/>
      <c r="H68" s="2">
        <v>22</v>
      </c>
      <c r="I68" s="11"/>
      <c r="J68" s="3">
        <v>28</v>
      </c>
    </row>
    <row r="69" spans="1:19">
      <c r="A69" s="131" t="s">
        <v>65</v>
      </c>
      <c r="D69" s="2"/>
      <c r="E69" s="2"/>
      <c r="F69" s="1"/>
      <c r="G69" s="2"/>
      <c r="H69" s="2"/>
      <c r="I69" s="11"/>
      <c r="J69" s="3"/>
    </row>
    <row r="70" spans="1:19">
      <c r="A70" s="131" t="s">
        <v>66</v>
      </c>
      <c r="B70" s="134">
        <v>5</v>
      </c>
      <c r="D70" s="2">
        <v>0</v>
      </c>
      <c r="E70" s="2"/>
      <c r="F70" s="2">
        <v>592292</v>
      </c>
      <c r="G70" s="2"/>
      <c r="H70" s="2">
        <v>0</v>
      </c>
      <c r="I70" s="2"/>
      <c r="J70" s="2">
        <v>0</v>
      </c>
    </row>
    <row r="71" spans="1:19" s="133" customFormat="1" ht="22.2">
      <c r="A71" s="133" t="s">
        <v>67</v>
      </c>
      <c r="B71" s="144"/>
      <c r="C71" s="144"/>
      <c r="D71" s="19">
        <f>SUM(D50:D70)</f>
        <v>1603997</v>
      </c>
      <c r="E71" s="5"/>
      <c r="F71" s="19">
        <f>SUM(F50:F70)</f>
        <v>3970259</v>
      </c>
      <c r="G71" s="6"/>
      <c r="H71" s="19">
        <f>SUM(H50:H70)</f>
        <v>466732</v>
      </c>
      <c r="I71" s="6"/>
      <c r="J71" s="19">
        <f>SUM(J50:J70)</f>
        <v>2191842</v>
      </c>
      <c r="K71" s="154"/>
      <c r="L71" s="154"/>
      <c r="M71" s="154"/>
      <c r="N71" s="154"/>
      <c r="O71" s="154"/>
      <c r="P71" s="154"/>
      <c r="Q71" s="154"/>
      <c r="R71" s="154"/>
      <c r="S71" s="154"/>
    </row>
    <row r="72" spans="1:19">
      <c r="D72" s="12"/>
      <c r="E72" s="12"/>
      <c r="F72" s="12"/>
      <c r="G72" s="3"/>
      <c r="H72" s="12"/>
      <c r="I72" s="3"/>
      <c r="J72" s="12"/>
    </row>
    <row r="73" spans="1:19" s="133" customFormat="1" ht="21.75" customHeight="1">
      <c r="A73" s="155" t="s">
        <v>68</v>
      </c>
      <c r="B73" s="134"/>
      <c r="C73" s="134"/>
      <c r="D73" s="5"/>
      <c r="E73" s="5"/>
      <c r="F73" s="5"/>
      <c r="G73" s="5"/>
      <c r="H73" s="5"/>
      <c r="I73" s="5"/>
      <c r="J73" s="5"/>
    </row>
    <row r="74" spans="1:19" s="133" customFormat="1" ht="22.2">
      <c r="A74" s="131" t="s">
        <v>69</v>
      </c>
      <c r="B74" s="134"/>
      <c r="C74" s="134"/>
      <c r="D74" s="4">
        <v>208834</v>
      </c>
      <c r="E74" s="8"/>
      <c r="F74" s="1">
        <v>205765</v>
      </c>
      <c r="G74" s="8"/>
      <c r="H74" s="2">
        <v>0</v>
      </c>
      <c r="I74" s="148"/>
      <c r="J74" s="2">
        <v>0</v>
      </c>
    </row>
    <row r="75" spans="1:19" s="133" customFormat="1" ht="21.75" customHeight="1">
      <c r="A75" s="131" t="s">
        <v>70</v>
      </c>
      <c r="B75" s="134">
        <v>12</v>
      </c>
      <c r="C75" s="134"/>
      <c r="D75" s="4">
        <v>276106</v>
      </c>
      <c r="E75" s="5"/>
      <c r="F75" s="4">
        <v>292836</v>
      </c>
      <c r="G75" s="5"/>
      <c r="H75" s="2">
        <v>0</v>
      </c>
      <c r="I75" s="5"/>
      <c r="J75" s="2">
        <v>0</v>
      </c>
      <c r="K75" s="117"/>
    </row>
    <row r="76" spans="1:19" s="133" customFormat="1" ht="21.75" customHeight="1">
      <c r="A76" s="131" t="s">
        <v>71</v>
      </c>
      <c r="B76" s="134">
        <v>12</v>
      </c>
      <c r="C76" s="134"/>
      <c r="D76" s="4">
        <v>3640</v>
      </c>
      <c r="E76" s="5"/>
      <c r="F76" s="4">
        <v>4382</v>
      </c>
      <c r="G76" s="5"/>
      <c r="H76" s="2">
        <v>0</v>
      </c>
      <c r="I76" s="5"/>
      <c r="J76" s="2">
        <v>0</v>
      </c>
      <c r="K76" s="117"/>
    </row>
    <row r="77" spans="1:19" s="133" customFormat="1" ht="21.75" customHeight="1">
      <c r="A77" s="131" t="s">
        <v>72</v>
      </c>
      <c r="B77" s="134" t="s">
        <v>53</v>
      </c>
      <c r="C77" s="134"/>
      <c r="D77" s="4">
        <v>63925</v>
      </c>
      <c r="E77" s="5"/>
      <c r="F77" s="4">
        <v>64328</v>
      </c>
      <c r="G77" s="5"/>
      <c r="H77" s="2">
        <v>0</v>
      </c>
      <c r="I77" s="5"/>
      <c r="J77" s="2">
        <v>0</v>
      </c>
    </row>
    <row r="78" spans="1:19" s="133" customFormat="1" ht="22.2">
      <c r="A78" s="131" t="s">
        <v>73</v>
      </c>
      <c r="B78" s="134">
        <v>12</v>
      </c>
      <c r="C78" s="134"/>
      <c r="D78" s="4">
        <v>27581</v>
      </c>
      <c r="E78" s="8"/>
      <c r="F78" s="1">
        <v>28834</v>
      </c>
      <c r="G78" s="8"/>
      <c r="H78" s="4">
        <v>470</v>
      </c>
      <c r="I78" s="148"/>
      <c r="J78" s="2">
        <v>819</v>
      </c>
    </row>
    <row r="79" spans="1:19" s="133" customFormat="1" ht="22.2">
      <c r="A79" s="131" t="s">
        <v>74</v>
      </c>
      <c r="B79" s="134" t="s">
        <v>57</v>
      </c>
      <c r="C79" s="134"/>
      <c r="D79" s="8">
        <v>1221827</v>
      </c>
      <c r="E79" s="8"/>
      <c r="F79" s="2">
        <v>0</v>
      </c>
      <c r="G79" s="8"/>
      <c r="H79" s="8">
        <v>1221827</v>
      </c>
      <c r="I79" s="148"/>
      <c r="J79" s="2">
        <v>0</v>
      </c>
    </row>
    <row r="80" spans="1:19" s="133" customFormat="1" ht="22.2">
      <c r="A80" s="131" t="s">
        <v>75</v>
      </c>
      <c r="B80" s="134" t="s">
        <v>76</v>
      </c>
      <c r="C80" s="134"/>
      <c r="D80" s="13">
        <v>236369</v>
      </c>
      <c r="E80" s="8"/>
      <c r="F80" s="1">
        <v>233832</v>
      </c>
      <c r="G80" s="8"/>
      <c r="H80" s="2">
        <v>0</v>
      </c>
      <c r="I80" s="148"/>
      <c r="J80" s="2">
        <v>0</v>
      </c>
    </row>
    <row r="81" spans="1:10" s="133" customFormat="1" ht="22.2">
      <c r="A81" s="131" t="s">
        <v>77</v>
      </c>
      <c r="B81" s="134" t="s">
        <v>76</v>
      </c>
      <c r="C81" s="134"/>
      <c r="D81" s="14">
        <v>4084</v>
      </c>
      <c r="E81" s="8"/>
      <c r="F81" s="1">
        <v>4084</v>
      </c>
      <c r="G81" s="8"/>
      <c r="H81" s="8">
        <v>173606</v>
      </c>
      <c r="I81" s="148"/>
      <c r="J81" s="1">
        <v>255255</v>
      </c>
    </row>
    <row r="82" spans="1:10" s="133" customFormat="1" ht="22.2">
      <c r="A82" s="131" t="s">
        <v>78</v>
      </c>
      <c r="B82" s="134"/>
      <c r="C82" s="134"/>
      <c r="D82" s="13">
        <v>108626</v>
      </c>
      <c r="E82" s="8"/>
      <c r="F82" s="1">
        <v>102537</v>
      </c>
      <c r="G82" s="8"/>
      <c r="H82" s="2">
        <v>0</v>
      </c>
      <c r="I82" s="148"/>
      <c r="J82" s="2">
        <v>0</v>
      </c>
    </row>
    <row r="83" spans="1:10" s="133" customFormat="1" ht="22.2">
      <c r="A83" s="131" t="s">
        <v>79</v>
      </c>
      <c r="B83" s="134"/>
      <c r="C83" s="134"/>
      <c r="D83" s="13">
        <v>12291</v>
      </c>
      <c r="E83" s="8"/>
      <c r="F83" s="1">
        <v>11858</v>
      </c>
      <c r="G83" s="8"/>
      <c r="H83" s="8">
        <v>12291</v>
      </c>
      <c r="I83" s="148"/>
      <c r="J83" s="1">
        <v>11858</v>
      </c>
    </row>
    <row r="84" spans="1:10" s="133" customFormat="1" ht="22.2">
      <c r="A84" s="131" t="s">
        <v>80</v>
      </c>
      <c r="B84" s="134"/>
      <c r="C84" s="134"/>
      <c r="D84" s="8">
        <v>31703</v>
      </c>
      <c r="E84" s="8"/>
      <c r="F84" s="1">
        <v>30288</v>
      </c>
      <c r="G84" s="8"/>
      <c r="H84" s="13">
        <v>165</v>
      </c>
      <c r="I84" s="148"/>
      <c r="J84" s="1">
        <v>165</v>
      </c>
    </row>
    <row r="85" spans="1:10" s="133" customFormat="1" ht="21.6" customHeight="1">
      <c r="A85" s="133" t="s">
        <v>81</v>
      </c>
      <c r="B85" s="144"/>
      <c r="C85" s="144"/>
      <c r="D85" s="19">
        <f>SUM(D74:D84)</f>
        <v>2194986</v>
      </c>
      <c r="E85" s="5"/>
      <c r="F85" s="19">
        <f>SUM(F74:F84)</f>
        <v>978744</v>
      </c>
      <c r="G85" s="6"/>
      <c r="H85" s="19">
        <f>SUM(H74:H84)</f>
        <v>1408359</v>
      </c>
      <c r="I85" s="6"/>
      <c r="J85" s="19">
        <f>SUM(J74:J84)</f>
        <v>268097</v>
      </c>
    </row>
    <row r="86" spans="1:10" s="133" customFormat="1" ht="22.2">
      <c r="B86" s="144"/>
      <c r="C86" s="144"/>
      <c r="D86" s="5"/>
      <c r="E86" s="5"/>
      <c r="F86" s="5"/>
      <c r="G86" s="5"/>
      <c r="H86" s="5"/>
      <c r="I86" s="5"/>
      <c r="J86" s="5"/>
    </row>
    <row r="87" spans="1:10" s="133" customFormat="1" ht="21.75" customHeight="1">
      <c r="A87" s="156" t="s">
        <v>82</v>
      </c>
      <c r="B87" s="144"/>
      <c r="C87" s="144"/>
      <c r="D87" s="21">
        <f>D71+D85</f>
        <v>3798983</v>
      </c>
      <c r="E87" s="5"/>
      <c r="F87" s="21">
        <f>F71+F85</f>
        <v>4949003</v>
      </c>
      <c r="G87" s="6"/>
      <c r="H87" s="21">
        <f>H71+H85</f>
        <v>1875091</v>
      </c>
      <c r="I87" s="6"/>
      <c r="J87" s="21">
        <f>J71+J85</f>
        <v>2459939</v>
      </c>
    </row>
    <row r="88" spans="1:10" s="133" customFormat="1" ht="22.2">
      <c r="B88" s="144"/>
      <c r="C88" s="144"/>
      <c r="D88" s="5"/>
      <c r="E88" s="5"/>
      <c r="F88" s="5"/>
      <c r="G88" s="6"/>
      <c r="H88" s="5"/>
      <c r="I88" s="6"/>
      <c r="J88" s="5"/>
    </row>
    <row r="89" spans="1:10" ht="21.6" customHeight="1">
      <c r="A89" s="268" t="str">
        <f>A41</f>
        <v>บริษัท ไพร์ม โรด เพาเวอร์ จำกัด (มหาชน) และบริษัทย่อย</v>
      </c>
      <c r="B89" s="268"/>
      <c r="C89" s="268"/>
      <c r="D89" s="268"/>
      <c r="E89" s="268"/>
      <c r="F89" s="268"/>
      <c r="G89" s="268"/>
      <c r="H89" s="129"/>
      <c r="I89" s="129"/>
      <c r="J89" s="129"/>
    </row>
    <row r="90" spans="1:10" ht="21.6" customHeight="1">
      <c r="A90" s="268" t="s">
        <v>1</v>
      </c>
      <c r="B90" s="268"/>
      <c r="C90" s="268"/>
      <c r="D90" s="268"/>
      <c r="E90" s="268"/>
      <c r="F90" s="268"/>
      <c r="G90" s="268"/>
      <c r="H90" s="129"/>
      <c r="I90" s="129"/>
      <c r="J90" s="129"/>
    </row>
    <row r="91" spans="1:10" ht="21.6" customHeight="1">
      <c r="D91" s="142"/>
      <c r="E91" s="142"/>
      <c r="F91" s="142"/>
      <c r="G91" s="151"/>
      <c r="H91" s="142"/>
      <c r="I91" s="151"/>
      <c r="J91" s="142"/>
    </row>
    <row r="92" spans="1:10" ht="21.6" customHeight="1">
      <c r="A92" s="129"/>
      <c r="B92" s="144"/>
      <c r="C92" s="144"/>
      <c r="D92" s="266" t="s">
        <v>2</v>
      </c>
      <c r="E92" s="266"/>
      <c r="F92" s="266"/>
      <c r="G92" s="133"/>
      <c r="H92" s="266" t="s">
        <v>3</v>
      </c>
      <c r="I92" s="266"/>
      <c r="J92" s="266"/>
    </row>
    <row r="93" spans="1:10" ht="21.6" customHeight="1">
      <c r="A93" s="137"/>
      <c r="D93" s="135" t="s">
        <v>4</v>
      </c>
      <c r="E93" s="131"/>
      <c r="F93" s="135" t="s">
        <v>5</v>
      </c>
      <c r="G93" s="136"/>
      <c r="H93" s="135" t="s">
        <v>4</v>
      </c>
      <c r="I93" s="135"/>
      <c r="J93" s="135" t="s">
        <v>5</v>
      </c>
    </row>
    <row r="94" spans="1:10" ht="21.6" customHeight="1">
      <c r="A94" s="152" t="s">
        <v>42</v>
      </c>
      <c r="B94" s="134" t="s">
        <v>7</v>
      </c>
      <c r="D94" s="138">
        <v>2569</v>
      </c>
      <c r="E94" s="135"/>
      <c r="F94" s="135">
        <v>2568</v>
      </c>
      <c r="G94" s="136"/>
      <c r="H94" s="135">
        <v>2569</v>
      </c>
      <c r="I94" s="135"/>
      <c r="J94" s="135">
        <v>2568</v>
      </c>
    </row>
    <row r="95" spans="1:10" ht="21.6" customHeight="1">
      <c r="A95" s="137"/>
      <c r="D95" s="135" t="s">
        <v>8</v>
      </c>
      <c r="E95" s="135"/>
      <c r="F95" s="135" t="s">
        <v>9</v>
      </c>
      <c r="G95" s="136"/>
      <c r="H95" s="135" t="s">
        <v>8</v>
      </c>
      <c r="I95" s="135"/>
      <c r="J95" s="135" t="s">
        <v>9</v>
      </c>
    </row>
    <row r="96" spans="1:10" ht="21.6" customHeight="1">
      <c r="A96" s="129"/>
      <c r="D96" s="267" t="s">
        <v>10</v>
      </c>
      <c r="E96" s="267"/>
      <c r="F96" s="267"/>
      <c r="G96" s="267"/>
      <c r="H96" s="267"/>
      <c r="I96" s="267"/>
      <c r="J96" s="267"/>
    </row>
    <row r="97" spans="1:13" ht="21.75" customHeight="1">
      <c r="A97" s="139" t="s">
        <v>83</v>
      </c>
      <c r="D97" s="3"/>
      <c r="E97" s="4"/>
      <c r="F97" s="3"/>
      <c r="G97" s="3"/>
      <c r="H97" s="3"/>
      <c r="I97" s="3"/>
      <c r="J97" s="3"/>
    </row>
    <row r="98" spans="1:13" ht="21.75" customHeight="1">
      <c r="A98" s="131" t="s">
        <v>84</v>
      </c>
      <c r="D98" s="3"/>
      <c r="E98" s="4"/>
      <c r="F98" s="3"/>
      <c r="G98" s="3"/>
      <c r="H98" s="3"/>
      <c r="I98" s="3"/>
      <c r="J98" s="3"/>
    </row>
    <row r="99" spans="1:13" ht="21.75" customHeight="1">
      <c r="A99" s="131" t="s">
        <v>85</v>
      </c>
      <c r="D99" s="3"/>
      <c r="E99" s="4"/>
      <c r="F99" s="3"/>
      <c r="G99" s="3"/>
      <c r="H99" s="3"/>
      <c r="I99" s="3"/>
      <c r="J99" s="3"/>
    </row>
    <row r="100" spans="1:13" ht="21.75" customHeight="1" thickBot="1">
      <c r="A100" s="157" t="s">
        <v>307</v>
      </c>
      <c r="D100" s="15">
        <v>6805000</v>
      </c>
      <c r="E100" s="148"/>
      <c r="F100" s="15">
        <v>6805000</v>
      </c>
      <c r="H100" s="15">
        <v>6805000</v>
      </c>
      <c r="J100" s="15">
        <v>6805000</v>
      </c>
    </row>
    <row r="101" spans="1:13" ht="21.75" customHeight="1" thickTop="1">
      <c r="A101" s="131" t="s">
        <v>86</v>
      </c>
      <c r="D101" s="4"/>
      <c r="E101" s="148"/>
      <c r="F101" s="4"/>
      <c r="H101" s="4"/>
      <c r="J101" s="4"/>
    </row>
    <row r="102" spans="1:13" ht="21.75" customHeight="1">
      <c r="A102" s="157" t="s">
        <v>308</v>
      </c>
      <c r="D102" s="148">
        <v>4254485</v>
      </c>
      <c r="E102" s="148"/>
      <c r="F102" s="4">
        <v>4254485</v>
      </c>
      <c r="H102" s="4">
        <v>4254485</v>
      </c>
      <c r="J102" s="4">
        <v>4254485</v>
      </c>
    </row>
    <row r="103" spans="1:13">
      <c r="A103" s="131" t="s">
        <v>87</v>
      </c>
      <c r="D103" s="3">
        <v>-1559619</v>
      </c>
      <c r="E103" s="148"/>
      <c r="F103" s="2">
        <v>-1559619</v>
      </c>
      <c r="G103" s="2"/>
      <c r="H103" s="2">
        <v>0</v>
      </c>
      <c r="J103" s="2">
        <v>0</v>
      </c>
    </row>
    <row r="104" spans="1:13">
      <c r="A104" s="131" t="s">
        <v>309</v>
      </c>
      <c r="B104" s="134" t="s">
        <v>310</v>
      </c>
      <c r="D104" s="4">
        <v>-1664062</v>
      </c>
      <c r="E104" s="16"/>
      <c r="F104" s="3">
        <v>-2077484</v>
      </c>
      <c r="H104" s="2">
        <v>0</v>
      </c>
      <c r="I104" s="2"/>
      <c r="J104" s="2">
        <v>0</v>
      </c>
    </row>
    <row r="105" spans="1:13">
      <c r="A105" s="131" t="s">
        <v>88</v>
      </c>
      <c r="D105" s="2">
        <v>0</v>
      </c>
      <c r="E105" s="16"/>
      <c r="F105" s="2">
        <v>0</v>
      </c>
      <c r="G105" s="2"/>
      <c r="H105" s="2">
        <v>37964</v>
      </c>
      <c r="J105" s="4">
        <v>37964</v>
      </c>
    </row>
    <row r="106" spans="1:13">
      <c r="A106" s="131" t="s">
        <v>89</v>
      </c>
      <c r="D106" s="2">
        <v>0</v>
      </c>
      <c r="E106" s="16"/>
      <c r="F106" s="2">
        <v>0</v>
      </c>
      <c r="G106" s="2"/>
      <c r="H106" s="2">
        <v>21101</v>
      </c>
      <c r="J106" s="4">
        <v>21101</v>
      </c>
    </row>
    <row r="107" spans="1:13">
      <c r="A107" s="131" t="s">
        <v>90</v>
      </c>
      <c r="D107" s="3"/>
      <c r="E107" s="131"/>
      <c r="F107" s="131"/>
      <c r="G107" s="131"/>
      <c r="H107" s="3"/>
      <c r="I107" s="131"/>
      <c r="J107" s="17"/>
    </row>
    <row r="108" spans="1:13">
      <c r="A108" s="131" t="s">
        <v>91</v>
      </c>
      <c r="D108" s="4"/>
      <c r="E108" s="148"/>
      <c r="F108" s="148"/>
      <c r="H108" s="4"/>
      <c r="J108" s="4"/>
    </row>
    <row r="109" spans="1:13">
      <c r="A109" s="131" t="s">
        <v>92</v>
      </c>
      <c r="D109" s="2">
        <v>19836</v>
      </c>
      <c r="E109" s="148"/>
      <c r="F109" s="148">
        <v>19836</v>
      </c>
      <c r="H109" s="2">
        <v>0</v>
      </c>
      <c r="I109" s="2"/>
      <c r="J109" s="2">
        <v>0</v>
      </c>
    </row>
    <row r="110" spans="1:13">
      <c r="A110" s="131" t="s">
        <v>93</v>
      </c>
      <c r="B110" s="134">
        <v>2</v>
      </c>
      <c r="D110" s="4">
        <v>1001167</v>
      </c>
      <c r="E110" s="16"/>
      <c r="F110" s="3">
        <v>1121937</v>
      </c>
      <c r="H110" s="2">
        <v>-1161871</v>
      </c>
      <c r="I110" s="2"/>
      <c r="J110" s="2">
        <v>-1454523</v>
      </c>
    </row>
    <row r="111" spans="1:13">
      <c r="A111" s="131" t="s">
        <v>94</v>
      </c>
      <c r="B111" s="134">
        <v>2</v>
      </c>
      <c r="D111" s="4">
        <v>-90132</v>
      </c>
      <c r="E111" s="148"/>
      <c r="F111" s="3">
        <v>-110686</v>
      </c>
      <c r="H111" s="2">
        <v>-71357</v>
      </c>
      <c r="I111" s="2"/>
      <c r="J111" s="2">
        <v>-91911</v>
      </c>
      <c r="M111" s="148"/>
    </row>
    <row r="112" spans="1:13" ht="22.2">
      <c r="A112" s="133" t="s">
        <v>95</v>
      </c>
      <c r="D112" s="22">
        <f>SUM(D102:D111)</f>
        <v>1961675</v>
      </c>
      <c r="E112" s="149"/>
      <c r="F112" s="22">
        <f>SUM(F102:F111)</f>
        <v>1648469</v>
      </c>
      <c r="G112" s="149"/>
      <c r="H112" s="22">
        <f>SUM(H102:H111)</f>
        <v>3080322</v>
      </c>
      <c r="I112" s="149"/>
      <c r="J112" s="160">
        <f>SUM(J102:J111)</f>
        <v>2767116</v>
      </c>
      <c r="K112" s="159"/>
    </row>
    <row r="113" spans="1:13">
      <c r="A113" s="131" t="s">
        <v>96</v>
      </c>
      <c r="D113" s="113">
        <f>+'SH - 10'!W53</f>
        <v>183041</v>
      </c>
      <c r="E113" s="148"/>
      <c r="F113" s="16">
        <v>179081</v>
      </c>
      <c r="H113" s="2">
        <v>0</v>
      </c>
      <c r="I113" s="2"/>
      <c r="J113" s="2">
        <v>0</v>
      </c>
      <c r="K113" s="161"/>
    </row>
    <row r="114" spans="1:13" s="133" customFormat="1" ht="22.2">
      <c r="A114" s="133" t="s">
        <v>97</v>
      </c>
      <c r="B114" s="144"/>
      <c r="C114" s="144"/>
      <c r="D114" s="19">
        <f>+D112+D113</f>
        <v>2144716</v>
      </c>
      <c r="E114" s="149"/>
      <c r="F114" s="19">
        <f>+F112+F113</f>
        <v>1827550</v>
      </c>
      <c r="H114" s="19">
        <f>+H112+H113</f>
        <v>3080322</v>
      </c>
      <c r="J114" s="19">
        <f>+J112+J113</f>
        <v>2767116</v>
      </c>
      <c r="K114" s="159"/>
      <c r="L114" s="131"/>
    </row>
    <row r="115" spans="1:13">
      <c r="D115" s="3"/>
      <c r="E115" s="131"/>
      <c r="F115" s="131"/>
      <c r="G115" s="131"/>
      <c r="H115" s="3"/>
      <c r="I115" s="131"/>
      <c r="J115" s="131"/>
      <c r="K115" s="159"/>
      <c r="M115" s="158"/>
    </row>
    <row r="116" spans="1:13" s="133" customFormat="1" ht="22.8" thickBot="1">
      <c r="A116" s="133" t="s">
        <v>98</v>
      </c>
      <c r="B116" s="144"/>
      <c r="C116" s="144"/>
      <c r="D116" s="20">
        <f>+D87+D114</f>
        <v>5943699</v>
      </c>
      <c r="E116" s="149"/>
      <c r="F116" s="20">
        <f>+F87+F114</f>
        <v>6776553</v>
      </c>
      <c r="H116" s="20">
        <f>+H87+H114</f>
        <v>4955413</v>
      </c>
      <c r="J116" s="163">
        <f>+J87+J114</f>
        <v>5227055</v>
      </c>
      <c r="K116" s="162"/>
      <c r="L116" s="131"/>
    </row>
    <row r="117" spans="1:13" ht="21.75" customHeight="1" thickTop="1">
      <c r="C117" s="18"/>
      <c r="D117" s="9"/>
      <c r="E117" s="18"/>
      <c r="F117" s="18"/>
      <c r="G117" s="18"/>
      <c r="H117" s="9"/>
      <c r="I117" s="18"/>
      <c r="J117" s="18"/>
    </row>
    <row r="118" spans="1:13" s="133" customFormat="1" ht="21.75" customHeight="1">
      <c r="B118" s="144"/>
      <c r="C118" s="144"/>
      <c r="D118" s="5"/>
      <c r="E118" s="5"/>
      <c r="F118" s="5"/>
      <c r="G118" s="5"/>
      <c r="H118" s="5"/>
      <c r="I118" s="5"/>
      <c r="J118" s="5"/>
      <c r="L118" s="131"/>
    </row>
    <row r="119" spans="1:13" ht="21.75" customHeight="1">
      <c r="B119" s="165"/>
      <c r="D119" s="3"/>
      <c r="G119" s="167"/>
      <c r="I119" s="167"/>
    </row>
    <row r="120" spans="1:13" ht="21.75" customHeight="1">
      <c r="B120" s="168"/>
      <c r="G120" s="166"/>
      <c r="I120" s="166"/>
    </row>
    <row r="121" spans="1:13" ht="21.75" customHeight="1">
      <c r="B121" s="169"/>
      <c r="G121" s="166"/>
      <c r="I121" s="166"/>
    </row>
    <row r="122" spans="1:13" ht="21.75" customHeight="1">
      <c r="B122" s="169"/>
      <c r="G122" s="166"/>
      <c r="I122" s="166"/>
    </row>
    <row r="123" spans="1:13" ht="21.75" customHeight="1">
      <c r="B123" s="170"/>
      <c r="G123" s="166"/>
      <c r="I123" s="166"/>
    </row>
    <row r="124" spans="1:13" ht="21.75" customHeight="1">
      <c r="B124" s="170"/>
      <c r="G124" s="166"/>
      <c r="I124" s="166"/>
    </row>
    <row r="125" spans="1:13" ht="21.75" customHeight="1">
      <c r="B125" s="170"/>
      <c r="G125" s="166"/>
      <c r="I125" s="166"/>
    </row>
    <row r="126" spans="1:13" ht="21.75" customHeight="1">
      <c r="G126" s="167"/>
      <c r="I126" s="167"/>
    </row>
    <row r="127" spans="1:13" ht="21.75" customHeight="1">
      <c r="G127" s="167"/>
      <c r="I127" s="167"/>
    </row>
    <row r="128" spans="1:13" ht="21.75" customHeight="1">
      <c r="G128" s="167"/>
      <c r="I128" s="167"/>
    </row>
    <row r="129" spans="7:9" ht="21.75" customHeight="1">
      <c r="G129" s="167"/>
      <c r="I129" s="167"/>
    </row>
    <row r="130" spans="7:9" ht="21.75" customHeight="1">
      <c r="G130" s="167"/>
      <c r="I130" s="167"/>
    </row>
    <row r="131" spans="7:9" ht="21.75" customHeight="1">
      <c r="G131" s="167"/>
      <c r="I131" s="167"/>
    </row>
    <row r="132" spans="7:9" ht="21.75" customHeight="1">
      <c r="G132" s="167"/>
      <c r="I132" s="167"/>
    </row>
    <row r="133" spans="7:9" ht="21.75" customHeight="1">
      <c r="G133" s="167"/>
      <c r="I133" s="167"/>
    </row>
    <row r="134" spans="7:9" ht="21.75" customHeight="1">
      <c r="G134" s="167"/>
      <c r="I134" s="167"/>
    </row>
    <row r="135" spans="7:9" ht="21.75" customHeight="1">
      <c r="G135" s="167"/>
      <c r="I135" s="167"/>
    </row>
    <row r="136" spans="7:9" ht="21.75" customHeight="1">
      <c r="G136" s="167"/>
      <c r="I136" s="167"/>
    </row>
    <row r="137" spans="7:9" ht="21.75" customHeight="1">
      <c r="G137" s="167"/>
      <c r="I137" s="167"/>
    </row>
    <row r="138" spans="7:9" ht="21.75" customHeight="1">
      <c r="G138" s="167"/>
      <c r="I138" s="167"/>
    </row>
    <row r="139" spans="7:9" ht="21.75" customHeight="1">
      <c r="G139" s="167"/>
      <c r="I139" s="167"/>
    </row>
    <row r="140" spans="7:9" ht="21.75" customHeight="1">
      <c r="G140" s="167"/>
      <c r="I140" s="167"/>
    </row>
    <row r="141" spans="7:9" ht="21.75" customHeight="1">
      <c r="G141" s="167"/>
      <c r="I141" s="167"/>
    </row>
    <row r="142" spans="7:9" ht="21.75" customHeight="1">
      <c r="G142" s="167"/>
      <c r="I142" s="167"/>
    </row>
    <row r="143" spans="7:9" ht="21.75" customHeight="1">
      <c r="G143" s="167"/>
      <c r="I143" s="167"/>
    </row>
    <row r="144" spans="7:9" ht="21.75" customHeight="1">
      <c r="G144" s="167"/>
      <c r="I144" s="167"/>
    </row>
    <row r="145" spans="7:9" ht="21.75" customHeight="1">
      <c r="G145" s="167"/>
      <c r="I145" s="167"/>
    </row>
    <row r="146" spans="7:9" ht="21.75" customHeight="1">
      <c r="G146" s="167"/>
      <c r="I146" s="167"/>
    </row>
    <row r="147" spans="7:9" ht="21.75" customHeight="1">
      <c r="G147" s="167"/>
      <c r="I147" s="167"/>
    </row>
    <row r="148" spans="7:9" ht="21.75" customHeight="1">
      <c r="G148" s="167"/>
      <c r="I148" s="167"/>
    </row>
    <row r="149" spans="7:9" ht="21.75" customHeight="1">
      <c r="G149" s="167"/>
      <c r="I149" s="167"/>
    </row>
    <row r="150" spans="7:9" ht="21.75" customHeight="1">
      <c r="G150" s="167"/>
      <c r="I150" s="167"/>
    </row>
    <row r="151" spans="7:9" ht="21.75" customHeight="1">
      <c r="G151" s="167"/>
      <c r="I151" s="167"/>
    </row>
    <row r="152" spans="7:9" ht="21.75" customHeight="1">
      <c r="G152" s="167"/>
      <c r="I152" s="167"/>
    </row>
    <row r="153" spans="7:9" ht="21.75" customHeight="1">
      <c r="G153" s="167"/>
      <c r="I153" s="167"/>
    </row>
    <row r="154" spans="7:9" ht="21.75" customHeight="1">
      <c r="G154" s="167"/>
      <c r="I154" s="167"/>
    </row>
    <row r="155" spans="7:9" ht="21.75" customHeight="1">
      <c r="G155" s="167"/>
      <c r="I155" s="167"/>
    </row>
    <row r="156" spans="7:9" ht="21.75" customHeight="1">
      <c r="G156" s="167"/>
      <c r="I156" s="167"/>
    </row>
    <row r="157" spans="7:9" ht="21.75" customHeight="1">
      <c r="G157" s="167"/>
      <c r="I157" s="167"/>
    </row>
    <row r="158" spans="7:9" ht="21.75" customHeight="1">
      <c r="G158" s="167"/>
      <c r="I158" s="167"/>
    </row>
    <row r="159" spans="7:9" ht="21.75" customHeight="1">
      <c r="G159" s="167"/>
      <c r="I159" s="167"/>
    </row>
    <row r="160" spans="7:9" ht="21.75" customHeight="1">
      <c r="G160" s="167"/>
      <c r="I160" s="167"/>
    </row>
    <row r="161" spans="7:9" ht="21.75" customHeight="1">
      <c r="G161" s="167"/>
      <c r="I161" s="167"/>
    </row>
    <row r="162" spans="7:9" ht="21.75" customHeight="1">
      <c r="G162" s="167"/>
      <c r="I162" s="167"/>
    </row>
    <row r="163" spans="7:9" ht="21.75" customHeight="1">
      <c r="G163" s="167"/>
      <c r="I163" s="167"/>
    </row>
    <row r="164" spans="7:9" ht="21.75" customHeight="1">
      <c r="G164" s="167"/>
      <c r="I164" s="167"/>
    </row>
    <row r="165" spans="7:9" ht="21.75" customHeight="1">
      <c r="G165" s="167"/>
      <c r="I165" s="167"/>
    </row>
    <row r="166" spans="7:9" ht="21.75" customHeight="1">
      <c r="G166" s="167"/>
      <c r="I166" s="167"/>
    </row>
    <row r="167" spans="7:9" ht="21.75" customHeight="1">
      <c r="G167" s="167"/>
      <c r="I167" s="167"/>
    </row>
    <row r="168" spans="7:9" ht="21.75" customHeight="1">
      <c r="G168" s="167"/>
      <c r="I168" s="167"/>
    </row>
    <row r="169" spans="7:9" ht="21.75" customHeight="1">
      <c r="G169" s="167"/>
      <c r="I169" s="167"/>
    </row>
    <row r="170" spans="7:9" ht="21.75" customHeight="1">
      <c r="G170" s="167"/>
      <c r="I170" s="167"/>
    </row>
    <row r="171" spans="7:9" ht="21.75" customHeight="1">
      <c r="G171" s="167"/>
      <c r="I171" s="167"/>
    </row>
    <row r="172" spans="7:9" ht="21.75" customHeight="1">
      <c r="G172" s="167"/>
      <c r="I172" s="167"/>
    </row>
    <row r="173" spans="7:9" ht="21.75" customHeight="1">
      <c r="G173" s="167"/>
      <c r="I173" s="167"/>
    </row>
    <row r="174" spans="7:9" ht="21.75" customHeight="1">
      <c r="G174" s="167"/>
      <c r="I174" s="167"/>
    </row>
    <row r="175" spans="7:9" ht="21.75" customHeight="1">
      <c r="G175" s="167"/>
      <c r="I175" s="167"/>
    </row>
    <row r="176" spans="7:9" ht="21.75" customHeight="1">
      <c r="G176" s="167"/>
      <c r="I176" s="167"/>
    </row>
    <row r="177" spans="7:9" ht="21.75" customHeight="1">
      <c r="G177" s="167"/>
      <c r="I177" s="167"/>
    </row>
    <row r="178" spans="7:9" ht="21.75" customHeight="1">
      <c r="G178" s="167"/>
      <c r="I178" s="167"/>
    </row>
    <row r="179" spans="7:9" ht="21.75" customHeight="1">
      <c r="G179" s="167"/>
      <c r="I179" s="167"/>
    </row>
    <row r="180" spans="7:9" ht="21.75" customHeight="1">
      <c r="G180" s="167"/>
      <c r="I180" s="167"/>
    </row>
    <row r="181" spans="7:9" ht="21.75" customHeight="1">
      <c r="G181" s="167"/>
      <c r="I181" s="167"/>
    </row>
    <row r="182" spans="7:9" ht="21.75" customHeight="1">
      <c r="G182" s="167"/>
      <c r="I182" s="167"/>
    </row>
    <row r="183" spans="7:9" ht="21.75" customHeight="1">
      <c r="G183" s="167"/>
      <c r="I183" s="167"/>
    </row>
    <row r="184" spans="7:9" ht="21.75" customHeight="1">
      <c r="G184" s="167"/>
      <c r="I184" s="167"/>
    </row>
    <row r="185" spans="7:9" ht="21.75" customHeight="1">
      <c r="G185" s="167"/>
      <c r="I185" s="167"/>
    </row>
    <row r="186" spans="7:9" ht="21.75" customHeight="1">
      <c r="G186" s="167"/>
      <c r="I186" s="167"/>
    </row>
    <row r="187" spans="7:9" ht="21.75" customHeight="1">
      <c r="G187" s="167"/>
      <c r="I187" s="167"/>
    </row>
    <row r="188" spans="7:9" ht="21.75" customHeight="1">
      <c r="G188" s="167"/>
      <c r="I188" s="167"/>
    </row>
    <row r="189" spans="7:9" ht="21.75" customHeight="1">
      <c r="G189" s="167"/>
      <c r="I189" s="167"/>
    </row>
    <row r="190" spans="7:9" ht="21.75" customHeight="1">
      <c r="G190" s="167"/>
      <c r="I190" s="167"/>
    </row>
    <row r="191" spans="7:9" ht="21.75" customHeight="1">
      <c r="G191" s="167"/>
      <c r="I191" s="167"/>
    </row>
    <row r="192" spans="7:9" ht="21.75" customHeight="1">
      <c r="G192" s="167"/>
      <c r="I192" s="167"/>
    </row>
    <row r="193" spans="7:9" ht="21.75" customHeight="1">
      <c r="G193" s="167"/>
      <c r="I193" s="167"/>
    </row>
    <row r="194" spans="7:9" ht="21.75" customHeight="1">
      <c r="G194" s="167"/>
      <c r="I194" s="167"/>
    </row>
    <row r="195" spans="7:9" ht="21.75" customHeight="1">
      <c r="G195" s="167"/>
      <c r="I195" s="167"/>
    </row>
    <row r="196" spans="7:9" ht="21.75" customHeight="1">
      <c r="G196" s="167"/>
      <c r="I196" s="167"/>
    </row>
    <row r="197" spans="7:9" ht="21.75" customHeight="1">
      <c r="G197" s="167"/>
      <c r="I197" s="167"/>
    </row>
    <row r="198" spans="7:9" ht="21.75" customHeight="1">
      <c r="G198" s="167"/>
      <c r="I198" s="167"/>
    </row>
    <row r="199" spans="7:9" ht="21.75" customHeight="1">
      <c r="G199" s="167"/>
      <c r="I199" s="167"/>
    </row>
    <row r="200" spans="7:9" ht="21.75" customHeight="1">
      <c r="G200" s="167"/>
      <c r="I200" s="167"/>
    </row>
    <row r="201" spans="7:9" ht="21.75" customHeight="1">
      <c r="G201" s="167"/>
      <c r="I201" s="167"/>
    </row>
    <row r="202" spans="7:9" ht="21.75" customHeight="1">
      <c r="G202" s="167"/>
      <c r="I202" s="167"/>
    </row>
    <row r="203" spans="7:9" ht="21.75" customHeight="1">
      <c r="G203" s="167"/>
      <c r="I203" s="167"/>
    </row>
    <row r="204" spans="7:9" ht="21.75" customHeight="1">
      <c r="G204" s="167"/>
      <c r="I204" s="167"/>
    </row>
    <row r="205" spans="7:9" ht="21.75" customHeight="1">
      <c r="G205" s="167"/>
      <c r="I205" s="167"/>
    </row>
    <row r="206" spans="7:9" ht="21.75" customHeight="1">
      <c r="G206" s="167"/>
      <c r="I206" s="167"/>
    </row>
    <row r="207" spans="7:9" ht="21.75" customHeight="1">
      <c r="G207" s="167"/>
      <c r="I207" s="167"/>
    </row>
    <row r="208" spans="7:9" ht="21.75" customHeight="1">
      <c r="G208" s="167"/>
      <c r="I208" s="167"/>
    </row>
    <row r="209" spans="7:9" ht="21.75" customHeight="1">
      <c r="G209" s="167"/>
      <c r="I209" s="167"/>
    </row>
    <row r="210" spans="7:9" ht="21.75" customHeight="1">
      <c r="G210" s="167"/>
      <c r="I210" s="167"/>
    </row>
    <row r="211" spans="7:9" ht="21.75" customHeight="1">
      <c r="G211" s="167"/>
      <c r="I211" s="167"/>
    </row>
    <row r="212" spans="7:9" ht="21.75" customHeight="1">
      <c r="G212" s="167"/>
      <c r="I212" s="167"/>
    </row>
    <row r="213" spans="7:9" ht="21.75" customHeight="1">
      <c r="G213" s="167"/>
      <c r="I213" s="167"/>
    </row>
    <row r="214" spans="7:9" ht="21.75" customHeight="1">
      <c r="G214" s="167"/>
      <c r="I214" s="167"/>
    </row>
    <row r="215" spans="7:9" ht="21.75" customHeight="1">
      <c r="G215" s="167"/>
      <c r="I215" s="167"/>
    </row>
    <row r="216" spans="7:9" ht="21.75" customHeight="1">
      <c r="G216" s="167"/>
      <c r="I216" s="167"/>
    </row>
    <row r="217" spans="7:9" ht="21.75" customHeight="1">
      <c r="G217" s="167"/>
      <c r="I217" s="167"/>
    </row>
    <row r="218" spans="7:9" ht="21.75" customHeight="1">
      <c r="G218" s="167"/>
      <c r="I218" s="167"/>
    </row>
    <row r="219" spans="7:9" ht="21.75" customHeight="1">
      <c r="G219" s="167"/>
      <c r="I219" s="167"/>
    </row>
    <row r="220" spans="7:9" ht="21.75" customHeight="1">
      <c r="G220" s="167"/>
      <c r="I220" s="167"/>
    </row>
    <row r="221" spans="7:9" ht="21.75" customHeight="1">
      <c r="G221" s="167"/>
      <c r="I221" s="167"/>
    </row>
    <row r="222" spans="7:9" ht="21.75" customHeight="1">
      <c r="G222" s="167"/>
      <c r="I222" s="167"/>
    </row>
    <row r="223" spans="7:9" ht="21.75" customHeight="1">
      <c r="G223" s="167"/>
      <c r="I223" s="167"/>
    </row>
    <row r="224" spans="7:9" ht="21.75" customHeight="1">
      <c r="G224" s="167"/>
      <c r="I224" s="167"/>
    </row>
    <row r="225" spans="7:9" ht="21.75" customHeight="1">
      <c r="G225" s="167"/>
      <c r="I225" s="167"/>
    </row>
    <row r="226" spans="7:9" ht="21.75" customHeight="1">
      <c r="G226" s="167"/>
      <c r="I226" s="167"/>
    </row>
    <row r="227" spans="7:9" ht="21.75" customHeight="1">
      <c r="G227" s="167"/>
      <c r="I227" s="167"/>
    </row>
    <row r="228" spans="7:9" ht="21.75" customHeight="1">
      <c r="G228" s="167"/>
      <c r="I228" s="167"/>
    </row>
    <row r="229" spans="7:9" ht="21.75" customHeight="1">
      <c r="G229" s="167"/>
      <c r="I229" s="167"/>
    </row>
    <row r="230" spans="7:9" ht="21.75" customHeight="1">
      <c r="G230" s="167"/>
      <c r="I230" s="167"/>
    </row>
    <row r="231" spans="7:9" ht="21.75" customHeight="1">
      <c r="G231" s="167"/>
      <c r="I231" s="167"/>
    </row>
    <row r="232" spans="7:9" ht="21.75" customHeight="1">
      <c r="G232" s="167"/>
      <c r="I232" s="167"/>
    </row>
    <row r="233" spans="7:9" ht="21.75" customHeight="1">
      <c r="G233" s="167"/>
      <c r="I233" s="167"/>
    </row>
    <row r="234" spans="7:9" ht="21.75" customHeight="1">
      <c r="G234" s="167"/>
      <c r="I234" s="167"/>
    </row>
    <row r="235" spans="7:9" ht="21.75" customHeight="1">
      <c r="G235" s="167"/>
      <c r="I235" s="167"/>
    </row>
    <row r="236" spans="7:9" ht="21.75" customHeight="1">
      <c r="G236" s="167"/>
      <c r="I236" s="167"/>
    </row>
    <row r="237" spans="7:9" ht="21.75" customHeight="1">
      <c r="G237" s="167"/>
      <c r="I237" s="167"/>
    </row>
    <row r="238" spans="7:9" ht="21.75" customHeight="1">
      <c r="G238" s="167"/>
      <c r="I238" s="167"/>
    </row>
    <row r="239" spans="7:9" ht="21.75" customHeight="1">
      <c r="G239" s="167"/>
      <c r="I239" s="167"/>
    </row>
    <row r="240" spans="7:9" ht="21.75" customHeight="1">
      <c r="G240" s="167"/>
      <c r="I240" s="167"/>
    </row>
    <row r="241" spans="7:9" ht="21.75" customHeight="1">
      <c r="G241" s="167"/>
      <c r="I241" s="167"/>
    </row>
    <row r="242" spans="7:9" ht="21.75" customHeight="1">
      <c r="G242" s="167"/>
      <c r="I242" s="167"/>
    </row>
    <row r="243" spans="7:9" ht="21.75" customHeight="1">
      <c r="G243" s="167"/>
      <c r="I243" s="167"/>
    </row>
    <row r="244" spans="7:9" ht="21.75" customHeight="1">
      <c r="G244" s="167"/>
      <c r="I244" s="167"/>
    </row>
    <row r="245" spans="7:9" ht="21.75" customHeight="1">
      <c r="G245" s="167"/>
      <c r="I245" s="167"/>
    </row>
    <row r="246" spans="7:9" ht="21.75" customHeight="1">
      <c r="G246" s="167"/>
      <c r="I246" s="167"/>
    </row>
    <row r="247" spans="7:9" ht="21.75" customHeight="1">
      <c r="G247" s="167"/>
      <c r="I247" s="167"/>
    </row>
    <row r="248" spans="7:9" ht="21.75" customHeight="1">
      <c r="G248" s="167"/>
      <c r="I248" s="167"/>
    </row>
    <row r="249" spans="7:9" ht="21.75" customHeight="1">
      <c r="G249" s="167"/>
      <c r="I249" s="167"/>
    </row>
    <row r="250" spans="7:9" ht="21.75" customHeight="1">
      <c r="G250" s="167"/>
      <c r="I250" s="167"/>
    </row>
    <row r="251" spans="7:9" ht="21.75" customHeight="1">
      <c r="G251" s="167"/>
      <c r="I251" s="167"/>
    </row>
    <row r="252" spans="7:9" ht="21.75" customHeight="1">
      <c r="G252" s="167"/>
      <c r="I252" s="167"/>
    </row>
    <row r="253" spans="7:9" ht="21.75" customHeight="1">
      <c r="G253" s="167"/>
      <c r="I253" s="167"/>
    </row>
    <row r="254" spans="7:9" ht="21.75" customHeight="1">
      <c r="G254" s="167"/>
      <c r="I254" s="167"/>
    </row>
    <row r="255" spans="7:9" ht="21.75" customHeight="1">
      <c r="G255" s="167"/>
      <c r="I255" s="167"/>
    </row>
    <row r="256" spans="7:9" ht="21.75" customHeight="1">
      <c r="G256" s="167"/>
      <c r="I256" s="167"/>
    </row>
    <row r="257" spans="7:9" ht="21.75" customHeight="1">
      <c r="G257" s="167"/>
      <c r="I257" s="167"/>
    </row>
    <row r="258" spans="7:9" ht="21.75" customHeight="1">
      <c r="G258" s="167"/>
      <c r="I258" s="167"/>
    </row>
    <row r="259" spans="7:9" ht="21.75" customHeight="1">
      <c r="G259" s="167"/>
      <c r="I259" s="167"/>
    </row>
    <row r="260" spans="7:9" ht="21.75" customHeight="1">
      <c r="G260" s="167"/>
      <c r="I260" s="167"/>
    </row>
    <row r="261" spans="7:9" ht="21.75" customHeight="1">
      <c r="G261" s="167"/>
      <c r="I261" s="167"/>
    </row>
    <row r="262" spans="7:9" ht="21.75" customHeight="1">
      <c r="G262" s="167"/>
      <c r="I262" s="167"/>
    </row>
    <row r="263" spans="7:9" ht="21.75" customHeight="1">
      <c r="G263" s="167"/>
      <c r="I263" s="167"/>
    </row>
    <row r="264" spans="7:9" ht="21.75" customHeight="1">
      <c r="G264" s="167"/>
      <c r="I264" s="167"/>
    </row>
    <row r="265" spans="7:9" ht="21.75" customHeight="1">
      <c r="G265" s="167"/>
      <c r="I265" s="167"/>
    </row>
    <row r="266" spans="7:9" ht="21.75" customHeight="1">
      <c r="G266" s="167"/>
      <c r="I266" s="167"/>
    </row>
    <row r="267" spans="7:9" ht="21.75" customHeight="1">
      <c r="G267" s="167"/>
      <c r="I267" s="167"/>
    </row>
    <row r="268" spans="7:9" ht="21.75" customHeight="1">
      <c r="G268" s="167"/>
      <c r="I268" s="167"/>
    </row>
    <row r="269" spans="7:9" ht="21.75" customHeight="1">
      <c r="G269" s="167"/>
      <c r="I269" s="167"/>
    </row>
    <row r="270" spans="7:9" ht="21.75" customHeight="1">
      <c r="G270" s="167"/>
      <c r="I270" s="167"/>
    </row>
    <row r="271" spans="7:9" ht="21.75" customHeight="1">
      <c r="G271" s="167"/>
      <c r="I271" s="167"/>
    </row>
    <row r="272" spans="7:9" ht="21.75" customHeight="1">
      <c r="G272" s="167"/>
      <c r="I272" s="167"/>
    </row>
    <row r="273" spans="7:9" ht="21.75" customHeight="1">
      <c r="G273" s="167"/>
      <c r="I273" s="167"/>
    </row>
    <row r="274" spans="7:9" ht="21.75" customHeight="1">
      <c r="G274" s="167"/>
      <c r="I274" s="167"/>
    </row>
    <row r="275" spans="7:9" ht="21.75" customHeight="1">
      <c r="G275" s="167"/>
      <c r="I275" s="167"/>
    </row>
    <row r="276" spans="7:9" ht="21.75" customHeight="1">
      <c r="G276" s="167"/>
      <c r="I276" s="167"/>
    </row>
    <row r="277" spans="7:9" ht="21.75" customHeight="1">
      <c r="G277" s="167"/>
      <c r="I277" s="167"/>
    </row>
    <row r="278" spans="7:9" ht="21.75" customHeight="1">
      <c r="G278" s="167"/>
      <c r="I278" s="167"/>
    </row>
    <row r="279" spans="7:9" ht="21.75" customHeight="1">
      <c r="G279" s="167"/>
      <c r="I279" s="167"/>
    </row>
    <row r="280" spans="7:9" ht="21.75" customHeight="1">
      <c r="G280" s="167"/>
      <c r="I280" s="167"/>
    </row>
    <row r="281" spans="7:9" ht="21.75" customHeight="1">
      <c r="G281" s="167"/>
      <c r="I281" s="167"/>
    </row>
    <row r="282" spans="7:9" ht="21.75" customHeight="1">
      <c r="G282" s="167"/>
      <c r="I282" s="167"/>
    </row>
    <row r="283" spans="7:9" ht="21.75" customHeight="1">
      <c r="G283" s="167"/>
      <c r="I283" s="167"/>
    </row>
    <row r="284" spans="7:9" ht="21.75" customHeight="1">
      <c r="G284" s="167"/>
      <c r="I284" s="167"/>
    </row>
    <row r="285" spans="7:9" ht="21.75" customHeight="1">
      <c r="G285" s="167"/>
      <c r="I285" s="167"/>
    </row>
    <row r="286" spans="7:9" ht="21.75" customHeight="1">
      <c r="G286" s="167"/>
      <c r="I286" s="167"/>
    </row>
    <row r="287" spans="7:9" ht="21.75" customHeight="1">
      <c r="G287" s="167"/>
      <c r="I287" s="167"/>
    </row>
    <row r="288" spans="7:9" ht="21.75" customHeight="1">
      <c r="G288" s="167"/>
      <c r="I288" s="167"/>
    </row>
    <row r="289" spans="7:9" ht="21.75" customHeight="1">
      <c r="G289" s="167"/>
      <c r="I289" s="167"/>
    </row>
    <row r="290" spans="7:9" ht="21.75" customHeight="1">
      <c r="G290" s="167"/>
      <c r="I290" s="167"/>
    </row>
    <row r="291" spans="7:9" ht="21.75" customHeight="1">
      <c r="G291" s="167"/>
      <c r="I291" s="167"/>
    </row>
    <row r="292" spans="7:9" ht="21.75" customHeight="1">
      <c r="G292" s="167"/>
      <c r="I292" s="167"/>
    </row>
    <row r="293" spans="7:9" ht="21.75" customHeight="1">
      <c r="G293" s="167"/>
      <c r="I293" s="167"/>
    </row>
    <row r="294" spans="7:9" ht="21.75" customHeight="1">
      <c r="G294" s="167"/>
      <c r="I294" s="167"/>
    </row>
    <row r="295" spans="7:9" ht="21.75" customHeight="1">
      <c r="G295" s="167"/>
      <c r="I295" s="167"/>
    </row>
    <row r="296" spans="7:9" ht="21.75" customHeight="1">
      <c r="G296" s="167"/>
      <c r="I296" s="167"/>
    </row>
    <row r="297" spans="7:9" ht="21.75" customHeight="1">
      <c r="G297" s="167"/>
      <c r="I297" s="167"/>
    </row>
    <row r="298" spans="7:9" ht="21.75" customHeight="1">
      <c r="G298" s="167"/>
      <c r="I298" s="167"/>
    </row>
    <row r="299" spans="7:9" ht="21.75" customHeight="1">
      <c r="G299" s="167"/>
      <c r="I299" s="167"/>
    </row>
    <row r="300" spans="7:9" ht="21.75" customHeight="1">
      <c r="G300" s="167"/>
      <c r="I300" s="167"/>
    </row>
    <row r="301" spans="7:9" ht="21.75" customHeight="1">
      <c r="G301" s="167"/>
      <c r="I301" s="167"/>
    </row>
    <row r="302" spans="7:9" ht="21.75" customHeight="1">
      <c r="G302" s="167"/>
      <c r="I302" s="167"/>
    </row>
    <row r="303" spans="7:9" ht="21.75" customHeight="1">
      <c r="G303" s="167"/>
      <c r="I303" s="167"/>
    </row>
    <row r="304" spans="7:9" ht="21.75" customHeight="1">
      <c r="G304" s="167"/>
      <c r="I304" s="167"/>
    </row>
    <row r="305" spans="7:9" ht="21.75" customHeight="1">
      <c r="G305" s="167"/>
      <c r="I305" s="167"/>
    </row>
    <row r="306" spans="7:9" ht="21.75" customHeight="1">
      <c r="G306" s="167"/>
      <c r="I306" s="167"/>
    </row>
    <row r="307" spans="7:9" ht="21.75" customHeight="1">
      <c r="G307" s="167"/>
      <c r="I307" s="167"/>
    </row>
    <row r="308" spans="7:9" ht="21.75" customHeight="1">
      <c r="G308" s="167"/>
      <c r="I308" s="167"/>
    </row>
    <row r="309" spans="7:9" ht="21.75" customHeight="1">
      <c r="G309" s="167"/>
      <c r="I309" s="167"/>
    </row>
    <row r="310" spans="7:9" ht="21.75" customHeight="1">
      <c r="G310" s="167"/>
      <c r="I310" s="167"/>
    </row>
    <row r="311" spans="7:9" ht="21.75" customHeight="1">
      <c r="G311" s="167"/>
      <c r="I311" s="167"/>
    </row>
    <row r="312" spans="7:9" ht="21.75" customHeight="1">
      <c r="G312" s="167"/>
      <c r="I312" s="167"/>
    </row>
    <row r="313" spans="7:9" ht="21.75" customHeight="1">
      <c r="G313" s="167"/>
      <c r="I313" s="167"/>
    </row>
    <row r="314" spans="7:9" ht="21.75" customHeight="1">
      <c r="G314" s="167"/>
      <c r="I314" s="167"/>
    </row>
    <row r="315" spans="7:9" ht="21.75" customHeight="1">
      <c r="G315" s="167"/>
      <c r="I315" s="167"/>
    </row>
    <row r="316" spans="7:9" ht="21.75" customHeight="1">
      <c r="G316" s="167"/>
      <c r="I316" s="167"/>
    </row>
    <row r="317" spans="7:9" ht="21.75" customHeight="1">
      <c r="G317" s="167"/>
      <c r="I317" s="167"/>
    </row>
    <row r="318" spans="7:9" ht="21.75" customHeight="1">
      <c r="G318" s="167"/>
      <c r="I318" s="167"/>
    </row>
    <row r="319" spans="7:9" ht="21.75" customHeight="1">
      <c r="G319" s="167"/>
      <c r="I319" s="167"/>
    </row>
    <row r="320" spans="7:9" ht="21.75" customHeight="1">
      <c r="G320" s="167"/>
      <c r="I320" s="167"/>
    </row>
    <row r="321" spans="7:9" ht="21.75" customHeight="1">
      <c r="G321" s="167"/>
      <c r="I321" s="167"/>
    </row>
    <row r="322" spans="7:9" ht="21.75" customHeight="1">
      <c r="G322" s="167"/>
      <c r="I322" s="167"/>
    </row>
    <row r="323" spans="7:9" ht="21.75" customHeight="1">
      <c r="G323" s="167"/>
      <c r="I323" s="167"/>
    </row>
    <row r="324" spans="7:9" ht="21.75" customHeight="1">
      <c r="G324" s="167"/>
      <c r="I324" s="167"/>
    </row>
    <row r="325" spans="7:9" ht="21.75" customHeight="1">
      <c r="G325" s="167"/>
      <c r="I325" s="167"/>
    </row>
    <row r="326" spans="7:9" ht="21.75" customHeight="1">
      <c r="G326" s="167"/>
      <c r="I326" s="167"/>
    </row>
    <row r="327" spans="7:9" ht="21.75" customHeight="1">
      <c r="G327" s="167"/>
      <c r="I327" s="167"/>
    </row>
    <row r="328" spans="7:9" ht="21.75" customHeight="1">
      <c r="G328" s="167"/>
      <c r="I328" s="167"/>
    </row>
    <row r="329" spans="7:9" ht="21.75" customHeight="1">
      <c r="G329" s="167"/>
      <c r="I329" s="167"/>
    </row>
    <row r="330" spans="7:9" ht="21.75" customHeight="1">
      <c r="G330" s="167"/>
      <c r="I330" s="167"/>
    </row>
    <row r="331" spans="7:9" ht="21.75" customHeight="1">
      <c r="G331" s="167"/>
      <c r="I331" s="167"/>
    </row>
    <row r="332" spans="7:9" ht="21.75" customHeight="1">
      <c r="G332" s="167"/>
      <c r="I332" s="167"/>
    </row>
    <row r="333" spans="7:9" ht="21.75" customHeight="1">
      <c r="G333" s="167"/>
      <c r="I333" s="167"/>
    </row>
    <row r="334" spans="7:9" ht="21.75" customHeight="1">
      <c r="G334" s="167"/>
      <c r="I334" s="167"/>
    </row>
    <row r="335" spans="7:9" ht="21.75" customHeight="1">
      <c r="G335" s="167"/>
      <c r="I335" s="167"/>
    </row>
    <row r="336" spans="7:9" ht="21.75" customHeight="1">
      <c r="G336" s="167"/>
      <c r="I336" s="167"/>
    </row>
    <row r="337" spans="7:9" ht="21.75" customHeight="1">
      <c r="G337" s="167"/>
      <c r="I337" s="167"/>
    </row>
    <row r="338" spans="7:9" ht="21.75" customHeight="1">
      <c r="G338" s="167"/>
      <c r="I338" s="167"/>
    </row>
    <row r="339" spans="7:9" ht="21.75" customHeight="1">
      <c r="G339" s="167"/>
      <c r="I339" s="167"/>
    </row>
    <row r="340" spans="7:9" ht="21.75" customHeight="1">
      <c r="G340" s="167"/>
      <c r="I340" s="167"/>
    </row>
    <row r="341" spans="7:9" ht="21.75" customHeight="1">
      <c r="G341" s="167"/>
      <c r="I341" s="167"/>
    </row>
    <row r="342" spans="7:9" ht="21.75" customHeight="1">
      <c r="G342" s="167"/>
      <c r="I342" s="167"/>
    </row>
    <row r="343" spans="7:9" ht="21.75" customHeight="1">
      <c r="G343" s="167"/>
      <c r="I343" s="167"/>
    </row>
    <row r="344" spans="7:9" ht="21.75" customHeight="1">
      <c r="G344" s="167"/>
      <c r="I344" s="167"/>
    </row>
    <row r="345" spans="7:9" ht="21.75" customHeight="1">
      <c r="G345" s="167"/>
      <c r="I345" s="167"/>
    </row>
    <row r="346" spans="7:9" ht="21.75" customHeight="1">
      <c r="G346" s="167"/>
      <c r="I346" s="167"/>
    </row>
    <row r="347" spans="7:9" ht="21.75" customHeight="1">
      <c r="G347" s="167"/>
      <c r="I347" s="167"/>
    </row>
    <row r="348" spans="7:9" ht="21.75" customHeight="1">
      <c r="G348" s="167"/>
      <c r="I348" s="167"/>
    </row>
    <row r="349" spans="7:9" ht="21.75" customHeight="1">
      <c r="G349" s="167"/>
      <c r="I349" s="167"/>
    </row>
    <row r="350" spans="7:9" ht="21.75" customHeight="1">
      <c r="G350" s="167"/>
      <c r="I350" s="167"/>
    </row>
    <row r="351" spans="7:9" ht="21.75" customHeight="1">
      <c r="G351" s="167"/>
      <c r="I351" s="167"/>
    </row>
    <row r="352" spans="7:9" ht="21.75" customHeight="1">
      <c r="G352" s="167"/>
      <c r="I352" s="167"/>
    </row>
    <row r="353" spans="7:9" ht="21.75" customHeight="1">
      <c r="G353" s="167"/>
      <c r="I353" s="167"/>
    </row>
    <row r="354" spans="7:9" ht="21.75" customHeight="1">
      <c r="G354" s="167"/>
      <c r="I354" s="167"/>
    </row>
    <row r="355" spans="7:9" ht="21.75" customHeight="1">
      <c r="G355" s="167"/>
      <c r="I355" s="167"/>
    </row>
    <row r="356" spans="7:9" ht="21.75" customHeight="1">
      <c r="G356" s="167"/>
      <c r="I356" s="167"/>
    </row>
    <row r="357" spans="7:9" ht="21.75" customHeight="1">
      <c r="G357" s="167"/>
      <c r="I357" s="167"/>
    </row>
    <row r="358" spans="7:9" ht="21.75" customHeight="1">
      <c r="G358" s="167"/>
      <c r="I358" s="167"/>
    </row>
    <row r="359" spans="7:9" ht="21.75" customHeight="1">
      <c r="G359" s="167"/>
      <c r="I359" s="167"/>
    </row>
    <row r="360" spans="7:9" ht="21.75" customHeight="1">
      <c r="G360" s="167"/>
      <c r="I360" s="167"/>
    </row>
    <row r="361" spans="7:9" ht="21.75" customHeight="1">
      <c r="G361" s="167"/>
      <c r="I361" s="167"/>
    </row>
    <row r="362" spans="7:9" ht="21.75" customHeight="1">
      <c r="G362" s="167"/>
      <c r="I362" s="167"/>
    </row>
    <row r="363" spans="7:9" ht="21.75" customHeight="1">
      <c r="G363" s="167"/>
      <c r="I363" s="167"/>
    </row>
    <row r="364" spans="7:9" ht="21.75" customHeight="1">
      <c r="G364" s="167"/>
      <c r="I364" s="167"/>
    </row>
    <row r="365" spans="7:9" ht="21.75" customHeight="1">
      <c r="G365" s="167"/>
      <c r="I365" s="167"/>
    </row>
    <row r="366" spans="7:9" ht="21.75" customHeight="1">
      <c r="G366" s="167"/>
      <c r="I366" s="167"/>
    </row>
    <row r="367" spans="7:9" ht="21.75" customHeight="1">
      <c r="G367" s="167"/>
      <c r="I367" s="167"/>
    </row>
    <row r="368" spans="7:9" ht="21.75" customHeight="1">
      <c r="G368" s="167"/>
      <c r="I368" s="167"/>
    </row>
  </sheetData>
  <sheetProtection formatCells="0" formatColumns="0" formatRows="0" insertColumns="0" insertRows="0" insertHyperlinks="0" deleteColumns="0" deleteRows="0" sort="0" autoFilter="0" pivotTables="0"/>
  <mergeCells count="15">
    <mergeCell ref="A41:G41"/>
    <mergeCell ref="A1:G1"/>
    <mergeCell ref="A2:G2"/>
    <mergeCell ref="H4:J4"/>
    <mergeCell ref="D4:F4"/>
    <mergeCell ref="D8:J8"/>
    <mergeCell ref="D92:F92"/>
    <mergeCell ref="H92:J92"/>
    <mergeCell ref="D96:J96"/>
    <mergeCell ref="A42:G42"/>
    <mergeCell ref="A89:G89"/>
    <mergeCell ref="A90:G90"/>
    <mergeCell ref="D44:F44"/>
    <mergeCell ref="H44:J44"/>
    <mergeCell ref="D48:J48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8" max="11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7194-95CF-40FD-A005-2264C9BA9C48}">
  <sheetPr>
    <tabColor theme="8" tint="0.59999389629810485"/>
    <pageSetUpPr fitToPage="1"/>
  </sheetPr>
  <dimension ref="A1:Q65"/>
  <sheetViews>
    <sheetView view="pageBreakPreview" zoomScale="70" zoomScaleNormal="100" zoomScaleSheetLayoutView="70" zoomScalePageLayoutView="55" workbookViewId="0">
      <selection activeCell="L55" sqref="L54:R55"/>
    </sheetView>
  </sheetViews>
  <sheetFormatPr defaultColWidth="10.375" defaultRowHeight="23.1" customHeight="1"/>
  <cols>
    <col min="1" max="1" width="50.75" style="220" customWidth="1"/>
    <col min="2" max="2" width="8.75" style="227" customWidth="1"/>
    <col min="3" max="3" width="1.125" style="227" customWidth="1"/>
    <col min="4" max="4" width="15.75" style="264" customWidth="1"/>
    <col min="5" max="5" width="1.125" style="265" customWidth="1"/>
    <col min="6" max="6" width="15.75" style="264" customWidth="1"/>
    <col min="7" max="7" width="1.125" style="265" customWidth="1"/>
    <col min="8" max="8" width="15.75" style="264" customWidth="1"/>
    <col min="9" max="9" width="1.125" style="265" customWidth="1"/>
    <col min="10" max="10" width="15.75" style="264" customWidth="1"/>
    <col min="11" max="11" width="5.875" style="220" customWidth="1"/>
    <col min="12" max="15" width="10.375" style="220"/>
    <col min="16" max="16" width="11.625" style="220" bestFit="1" customWidth="1"/>
    <col min="17" max="16384" width="10.375" style="220"/>
  </cols>
  <sheetData>
    <row r="1" spans="1:10" ht="21.6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21"/>
      <c r="J1" s="221"/>
    </row>
    <row r="2" spans="1:10" ht="21.6" customHeight="1">
      <c r="A2" s="129" t="s">
        <v>99</v>
      </c>
      <c r="B2" s="253"/>
      <c r="C2" s="254"/>
      <c r="D2" s="221"/>
      <c r="E2" s="221"/>
      <c r="F2" s="221"/>
      <c r="G2" s="221"/>
      <c r="H2" s="221"/>
      <c r="I2" s="221"/>
      <c r="J2" s="221"/>
    </row>
    <row r="3" spans="1:10" ht="21.6" customHeight="1">
      <c r="A3" s="221"/>
      <c r="B3" s="223"/>
      <c r="C3" s="221"/>
      <c r="D3" s="221"/>
      <c r="E3" s="221"/>
      <c r="F3" s="221"/>
      <c r="G3" s="221"/>
      <c r="H3" s="221"/>
      <c r="I3" s="221"/>
      <c r="J3" s="221"/>
    </row>
    <row r="4" spans="1:10" ht="21.6" customHeight="1">
      <c r="B4" s="230"/>
      <c r="C4" s="230"/>
      <c r="D4" s="271" t="s">
        <v>2</v>
      </c>
      <c r="E4" s="271"/>
      <c r="F4" s="271"/>
      <c r="G4" s="221"/>
      <c r="H4" s="271" t="s">
        <v>3</v>
      </c>
      <c r="I4" s="271"/>
      <c r="J4" s="271"/>
    </row>
    <row r="5" spans="1:10" ht="21.6" customHeight="1">
      <c r="B5" s="230"/>
      <c r="C5" s="230"/>
      <c r="D5" s="272" t="s">
        <v>100</v>
      </c>
      <c r="E5" s="273"/>
      <c r="F5" s="273"/>
      <c r="G5" s="221"/>
      <c r="H5" s="269" t="s">
        <v>100</v>
      </c>
      <c r="I5" s="273"/>
      <c r="J5" s="273"/>
    </row>
    <row r="6" spans="1:10" ht="21.6" customHeight="1">
      <c r="B6" s="230"/>
      <c r="C6" s="230"/>
      <c r="D6" s="269" t="s">
        <v>4</v>
      </c>
      <c r="E6" s="269"/>
      <c r="F6" s="269"/>
      <c r="G6" s="221"/>
      <c r="H6" s="269" t="s">
        <v>4</v>
      </c>
      <c r="I6" s="269"/>
      <c r="J6" s="269"/>
    </row>
    <row r="7" spans="1:10" ht="21.6" customHeight="1">
      <c r="B7" s="134" t="s">
        <v>7</v>
      </c>
      <c r="D7" s="138">
        <v>2569</v>
      </c>
      <c r="E7" s="138"/>
      <c r="F7" s="138">
        <v>2568</v>
      </c>
      <c r="G7" s="185"/>
      <c r="H7" s="138">
        <v>2569</v>
      </c>
      <c r="I7" s="138"/>
      <c r="J7" s="138">
        <v>2568</v>
      </c>
    </row>
    <row r="8" spans="1:10" ht="21.6" customHeight="1">
      <c r="D8" s="138"/>
      <c r="E8" s="138"/>
      <c r="F8" s="135"/>
      <c r="G8" s="185"/>
      <c r="H8" s="138"/>
      <c r="I8" s="138"/>
      <c r="J8" s="135" t="s">
        <v>9</v>
      </c>
    </row>
    <row r="9" spans="1:10" ht="21.6" customHeight="1">
      <c r="D9" s="267" t="s">
        <v>10</v>
      </c>
      <c r="E9" s="267"/>
      <c r="F9" s="267"/>
      <c r="G9" s="267"/>
      <c r="H9" s="267"/>
      <c r="I9" s="267"/>
      <c r="J9" s="267"/>
    </row>
    <row r="10" spans="1:10" ht="21.6" customHeight="1">
      <c r="A10" s="246" t="s">
        <v>101</v>
      </c>
      <c r="D10" s="227"/>
      <c r="E10" s="227"/>
      <c r="F10" s="227"/>
      <c r="G10" s="227"/>
      <c r="H10" s="227"/>
      <c r="I10" s="227"/>
      <c r="J10" s="227"/>
    </row>
    <row r="11" spans="1:10" ht="21.6" customHeight="1">
      <c r="A11" s="237" t="s">
        <v>102</v>
      </c>
      <c r="D11" s="30">
        <v>114396</v>
      </c>
      <c r="E11" s="30"/>
      <c r="F11" s="30">
        <v>157312</v>
      </c>
      <c r="G11" s="30"/>
      <c r="H11" s="30">
        <v>0</v>
      </c>
      <c r="I11" s="30"/>
      <c r="J11" s="30">
        <v>0</v>
      </c>
    </row>
    <row r="12" spans="1:10" ht="21.6" customHeight="1">
      <c r="A12" s="220" t="s">
        <v>103</v>
      </c>
      <c r="D12" s="31">
        <v>7909</v>
      </c>
      <c r="E12" s="30"/>
      <c r="F12" s="31">
        <v>96588</v>
      </c>
      <c r="G12" s="30"/>
      <c r="H12" s="23">
        <v>0</v>
      </c>
      <c r="I12" s="30"/>
      <c r="J12" s="23">
        <v>0</v>
      </c>
    </row>
    <row r="13" spans="1:10" s="221" customFormat="1" ht="21.6" customHeight="1">
      <c r="B13" s="230"/>
      <c r="C13" s="230"/>
      <c r="D13" s="111">
        <f>SUM(D11:D12)</f>
        <v>122305</v>
      </c>
      <c r="E13" s="33"/>
      <c r="F13" s="32">
        <f t="shared" ref="F13:J13" si="0">SUM(F11:F12)</f>
        <v>253900</v>
      </c>
      <c r="G13" s="33"/>
      <c r="H13" s="32">
        <f t="shared" si="0"/>
        <v>0</v>
      </c>
      <c r="I13" s="33"/>
      <c r="J13" s="32">
        <f t="shared" si="0"/>
        <v>0</v>
      </c>
    </row>
    <row r="14" spans="1:10" ht="21.6" customHeight="1">
      <c r="A14" s="237" t="s">
        <v>104</v>
      </c>
      <c r="D14" s="34">
        <v>-57421</v>
      </c>
      <c r="E14" s="30"/>
      <c r="F14" s="31">
        <v>-154074</v>
      </c>
      <c r="G14" s="30"/>
      <c r="H14" s="23">
        <v>0</v>
      </c>
      <c r="I14" s="30"/>
      <c r="J14" s="23">
        <v>0</v>
      </c>
    </row>
    <row r="15" spans="1:10" s="221" customFormat="1" ht="21.6" customHeight="1">
      <c r="A15" s="221" t="s">
        <v>105</v>
      </c>
      <c r="B15" s="230"/>
      <c r="C15" s="230"/>
      <c r="D15" s="111">
        <f>SUM(D13:D14)</f>
        <v>64884</v>
      </c>
      <c r="E15" s="33"/>
      <c r="F15" s="32">
        <f t="shared" ref="F15:J15" si="1">SUM(F13:F14)</f>
        <v>99826</v>
      </c>
      <c r="G15" s="33"/>
      <c r="H15" s="32">
        <f t="shared" si="1"/>
        <v>0</v>
      </c>
      <c r="I15" s="33"/>
      <c r="J15" s="32">
        <f t="shared" si="1"/>
        <v>0</v>
      </c>
    </row>
    <row r="16" spans="1:10" s="221" customFormat="1" ht="10.35" customHeight="1">
      <c r="B16" s="230"/>
      <c r="C16" s="230"/>
      <c r="D16" s="33"/>
      <c r="E16" s="33"/>
      <c r="F16" s="33"/>
      <c r="G16" s="33"/>
      <c r="H16" s="33"/>
      <c r="I16" s="33"/>
      <c r="J16" s="33"/>
    </row>
    <row r="17" spans="1:17" ht="21.6" customHeight="1">
      <c r="A17" s="220" t="s">
        <v>106</v>
      </c>
      <c r="B17" s="227">
        <v>2</v>
      </c>
      <c r="D17" s="30">
        <v>8272</v>
      </c>
      <c r="E17" s="30"/>
      <c r="F17" s="30">
        <v>27382</v>
      </c>
      <c r="G17" s="30"/>
      <c r="H17" s="30">
        <v>154052</v>
      </c>
      <c r="I17" s="30"/>
      <c r="J17" s="30">
        <f>37083-J27</f>
        <v>37132</v>
      </c>
      <c r="M17" s="255"/>
      <c r="N17" s="256"/>
      <c r="O17" s="255"/>
      <c r="P17" s="256"/>
      <c r="Q17" s="255"/>
    </row>
    <row r="18" spans="1:17" ht="21.6" customHeight="1">
      <c r="A18" s="220" t="s">
        <v>107</v>
      </c>
      <c r="D18" s="30">
        <v>-45132</v>
      </c>
      <c r="E18" s="30"/>
      <c r="F18" s="30">
        <v>-68041</v>
      </c>
      <c r="G18" s="30"/>
      <c r="H18" s="30">
        <v>-29514</v>
      </c>
      <c r="I18" s="30"/>
      <c r="J18" s="30">
        <v>-31466</v>
      </c>
      <c r="M18" s="236"/>
    </row>
    <row r="19" spans="1:17" ht="21.6" customHeight="1">
      <c r="A19" s="221" t="s">
        <v>108</v>
      </c>
      <c r="D19" s="112">
        <f>SUM(D15:D18)</f>
        <v>28024</v>
      </c>
      <c r="E19" s="33"/>
      <c r="F19" s="35">
        <f t="shared" ref="F19:J19" si="2">SUM(F15:F18)</f>
        <v>59167</v>
      </c>
      <c r="G19" s="33"/>
      <c r="H19" s="35">
        <f t="shared" si="2"/>
        <v>124538</v>
      </c>
      <c r="I19" s="33"/>
      <c r="J19" s="35">
        <f t="shared" si="2"/>
        <v>5666</v>
      </c>
    </row>
    <row r="20" spans="1:17" ht="10.35" customHeight="1">
      <c r="A20" s="221"/>
      <c r="D20" s="30"/>
      <c r="E20" s="30"/>
      <c r="F20" s="30"/>
      <c r="G20" s="30"/>
      <c r="H20" s="30"/>
      <c r="I20" s="30"/>
      <c r="J20" s="30"/>
    </row>
    <row r="21" spans="1:17" ht="21.6" customHeight="1">
      <c r="A21" s="237" t="s">
        <v>109</v>
      </c>
      <c r="D21" s="36">
        <v>-55378</v>
      </c>
      <c r="E21" s="30"/>
      <c r="F21" s="36">
        <v>-67142</v>
      </c>
      <c r="G21" s="30"/>
      <c r="H21" s="2">
        <v>-30007</v>
      </c>
      <c r="I21" s="37"/>
      <c r="J21" s="2">
        <v>-31035</v>
      </c>
    </row>
    <row r="22" spans="1:17" ht="21.6" hidden="1" customHeight="1">
      <c r="A22" s="237"/>
      <c r="D22" s="36"/>
      <c r="E22" s="30"/>
      <c r="F22" s="36"/>
      <c r="G22" s="30"/>
      <c r="H22" s="2"/>
      <c r="I22" s="37"/>
      <c r="J22" s="2"/>
    </row>
    <row r="23" spans="1:17" ht="21.6" customHeight="1">
      <c r="A23" s="237" t="s">
        <v>302</v>
      </c>
      <c r="D23" s="36">
        <v>-8682</v>
      </c>
      <c r="E23" s="30"/>
      <c r="F23" s="36">
        <v>-5045</v>
      </c>
      <c r="G23" s="30"/>
      <c r="H23" s="2">
        <v>0</v>
      </c>
      <c r="I23" s="37"/>
      <c r="J23" s="2">
        <v>0</v>
      </c>
    </row>
    <row r="24" spans="1:17" ht="21.6" customHeight="1">
      <c r="A24" s="237" t="s">
        <v>314</v>
      </c>
      <c r="B24" s="227">
        <v>2</v>
      </c>
      <c r="D24" s="30">
        <v>0</v>
      </c>
      <c r="E24" s="30"/>
      <c r="F24" s="30">
        <v>0</v>
      </c>
      <c r="G24" s="30"/>
      <c r="H24" s="10">
        <v>197801</v>
      </c>
      <c r="I24" s="119"/>
      <c r="J24" s="2">
        <f>22194-3863</f>
        <v>18331</v>
      </c>
    </row>
    <row r="25" spans="1:17" ht="21.6" customHeight="1">
      <c r="A25" s="237" t="s">
        <v>110</v>
      </c>
      <c r="D25" s="36">
        <v>12192</v>
      </c>
      <c r="E25" s="30"/>
      <c r="F25" s="36">
        <v>14262</v>
      </c>
      <c r="G25" s="30"/>
      <c r="H25" s="2">
        <v>0</v>
      </c>
      <c r="I25" s="37"/>
      <c r="J25" s="2">
        <v>0</v>
      </c>
    </row>
    <row r="26" spans="1:17" ht="21.6" customHeight="1">
      <c r="A26" s="237" t="s">
        <v>293</v>
      </c>
      <c r="B26" s="227">
        <v>5</v>
      </c>
      <c r="D26" s="36">
        <v>318052</v>
      </c>
      <c r="E26" s="30"/>
      <c r="F26" s="36">
        <v>0</v>
      </c>
      <c r="G26" s="30"/>
      <c r="H26" s="2">
        <v>0</v>
      </c>
      <c r="I26" s="37"/>
      <c r="J26" s="2">
        <v>0</v>
      </c>
    </row>
    <row r="27" spans="1:17" ht="21.6" customHeight="1">
      <c r="A27" s="237" t="s">
        <v>111</v>
      </c>
      <c r="D27" s="36">
        <v>14024</v>
      </c>
      <c r="E27" s="30"/>
      <c r="F27" s="36">
        <v>-9332</v>
      </c>
      <c r="G27" s="30"/>
      <c r="H27" s="2">
        <v>223</v>
      </c>
      <c r="I27" s="37"/>
      <c r="J27" s="2">
        <v>-49</v>
      </c>
    </row>
    <row r="28" spans="1:17" ht="21.6" customHeight="1">
      <c r="A28" s="257" t="s">
        <v>112</v>
      </c>
      <c r="D28" s="30">
        <v>1372</v>
      </c>
      <c r="E28" s="30"/>
      <c r="F28" s="30">
        <v>-5119</v>
      </c>
      <c r="G28" s="30"/>
      <c r="H28" s="23">
        <v>0</v>
      </c>
      <c r="I28" s="30"/>
      <c r="J28" s="23">
        <v>0</v>
      </c>
    </row>
    <row r="29" spans="1:17" ht="21.6" customHeight="1">
      <c r="A29" s="258" t="s">
        <v>113</v>
      </c>
      <c r="B29" s="230"/>
      <c r="C29" s="230"/>
      <c r="D29" s="112">
        <f>SUM(D19:D28)</f>
        <v>309604</v>
      </c>
      <c r="E29" s="33"/>
      <c r="F29" s="35">
        <f>SUM(F19:F28)</f>
        <v>-13209</v>
      </c>
      <c r="G29" s="33"/>
      <c r="H29" s="35">
        <f>SUM(H19:H28)</f>
        <v>292555</v>
      </c>
      <c r="I29" s="33"/>
      <c r="J29" s="35">
        <f>SUM(J19:J28)</f>
        <v>-7087</v>
      </c>
    </row>
    <row r="30" spans="1:17" ht="21.6" customHeight="1">
      <c r="A30" s="259" t="s">
        <v>114</v>
      </c>
      <c r="D30" s="38">
        <v>-12992</v>
      </c>
      <c r="E30" s="38"/>
      <c r="F30" s="38">
        <v>-12665</v>
      </c>
      <c r="G30" s="236"/>
      <c r="H30" s="2">
        <v>97</v>
      </c>
      <c r="I30" s="38"/>
      <c r="J30" s="38">
        <v>102</v>
      </c>
    </row>
    <row r="31" spans="1:17" ht="21.6" customHeight="1">
      <c r="A31" s="258" t="s">
        <v>115</v>
      </c>
      <c r="B31" s="227">
        <v>2</v>
      </c>
      <c r="C31" s="230"/>
      <c r="D31" s="19">
        <f>SUM(D29:D30)</f>
        <v>296612</v>
      </c>
      <c r="E31" s="24"/>
      <c r="F31" s="39">
        <f t="shared" ref="F31:J31" si="3">SUM(F29:F30)</f>
        <v>-25874</v>
      </c>
      <c r="G31" s="24"/>
      <c r="H31" s="39">
        <f t="shared" si="3"/>
        <v>292652</v>
      </c>
      <c r="I31" s="24"/>
      <c r="J31" s="39">
        <f t="shared" si="3"/>
        <v>-6985</v>
      </c>
    </row>
    <row r="32" spans="1:17" ht="21.6" customHeight="1">
      <c r="A32" s="221"/>
      <c r="D32" s="14"/>
      <c r="E32" s="14"/>
      <c r="F32" s="14"/>
      <c r="G32" s="14"/>
      <c r="H32" s="14"/>
      <c r="I32" s="14"/>
      <c r="J32" s="14"/>
    </row>
    <row r="33" spans="1:10" ht="21.6" customHeight="1">
      <c r="A33" s="268" t="s">
        <v>0</v>
      </c>
      <c r="B33" s="268"/>
      <c r="C33" s="268"/>
      <c r="D33" s="268"/>
      <c r="E33" s="268"/>
      <c r="F33" s="268"/>
      <c r="G33" s="268"/>
      <c r="H33" s="14"/>
      <c r="I33" s="14"/>
      <c r="J33" s="14"/>
    </row>
    <row r="34" spans="1:10" ht="21.6" customHeight="1">
      <c r="A34" s="129" t="s">
        <v>99</v>
      </c>
      <c r="B34" s="253"/>
      <c r="C34" s="254"/>
      <c r="D34" s="221"/>
      <c r="E34" s="221"/>
      <c r="F34" s="221"/>
      <c r="G34" s="221"/>
      <c r="H34" s="14"/>
      <c r="I34" s="14"/>
      <c r="J34" s="14"/>
    </row>
    <row r="35" spans="1:10" ht="21.6" customHeight="1">
      <c r="A35" s="129"/>
      <c r="B35" s="253"/>
      <c r="C35" s="254"/>
      <c r="D35" s="221"/>
      <c r="E35" s="221"/>
      <c r="F35" s="221"/>
      <c r="G35" s="221"/>
      <c r="H35" s="14"/>
      <c r="I35" s="14"/>
      <c r="J35" s="14"/>
    </row>
    <row r="36" spans="1:10" ht="21.6" customHeight="1">
      <c r="B36" s="230"/>
      <c r="C36" s="230"/>
      <c r="D36" s="271" t="s">
        <v>2</v>
      </c>
      <c r="E36" s="271"/>
      <c r="F36" s="271"/>
      <c r="G36" s="221"/>
      <c r="H36" s="271" t="s">
        <v>3</v>
      </c>
      <c r="I36" s="271"/>
      <c r="J36" s="271"/>
    </row>
    <row r="37" spans="1:10" ht="21.6" customHeight="1">
      <c r="B37" s="230"/>
      <c r="C37" s="230"/>
      <c r="D37" s="272" t="s">
        <v>100</v>
      </c>
      <c r="E37" s="273"/>
      <c r="F37" s="273"/>
      <c r="G37" s="221"/>
      <c r="H37" s="269" t="s">
        <v>100</v>
      </c>
      <c r="I37" s="273"/>
      <c r="J37" s="273"/>
    </row>
    <row r="38" spans="1:10" ht="21.6" customHeight="1">
      <c r="B38" s="230"/>
      <c r="C38" s="230"/>
      <c r="D38" s="269" t="s">
        <v>4</v>
      </c>
      <c r="E38" s="269"/>
      <c r="F38" s="269"/>
      <c r="G38" s="221"/>
      <c r="H38" s="269" t="s">
        <v>4</v>
      </c>
      <c r="I38" s="269"/>
      <c r="J38" s="269"/>
    </row>
    <row r="39" spans="1:10" ht="21.6" customHeight="1">
      <c r="B39" s="134" t="s">
        <v>7</v>
      </c>
      <c r="C39" s="134"/>
      <c r="D39" s="138">
        <v>2569</v>
      </c>
      <c r="E39" s="138"/>
      <c r="F39" s="138">
        <v>2568</v>
      </c>
      <c r="G39" s="185"/>
      <c r="H39" s="138">
        <v>2569</v>
      </c>
      <c r="I39" s="138"/>
      <c r="J39" s="138">
        <v>2568</v>
      </c>
    </row>
    <row r="40" spans="1:10" ht="21.6" customHeight="1">
      <c r="C40" s="134"/>
      <c r="D40" s="138"/>
      <c r="E40" s="138"/>
      <c r="F40" s="135"/>
      <c r="G40" s="185"/>
      <c r="H40" s="138"/>
      <c r="I40" s="138"/>
      <c r="J40" s="135" t="s">
        <v>9</v>
      </c>
    </row>
    <row r="41" spans="1:10" ht="21.6" customHeight="1">
      <c r="D41" s="270" t="s">
        <v>10</v>
      </c>
      <c r="E41" s="270"/>
      <c r="F41" s="270"/>
      <c r="G41" s="270"/>
      <c r="H41" s="270"/>
      <c r="I41" s="270"/>
      <c r="J41" s="270"/>
    </row>
    <row r="42" spans="1:10" ht="21.6" customHeight="1">
      <c r="A42" s="219" t="s">
        <v>116</v>
      </c>
      <c r="D42" s="27"/>
      <c r="E42" s="26"/>
      <c r="F42" s="27"/>
      <c r="G42" s="26"/>
      <c r="H42" s="27"/>
      <c r="I42" s="26"/>
      <c r="J42" s="27"/>
    </row>
    <row r="43" spans="1:10" ht="21.6" customHeight="1">
      <c r="A43" s="139" t="s">
        <v>117</v>
      </c>
      <c r="D43" s="27"/>
      <c r="E43" s="26"/>
      <c r="F43" s="27"/>
      <c r="G43" s="26"/>
      <c r="H43" s="27"/>
      <c r="I43" s="26"/>
      <c r="J43" s="27"/>
    </row>
    <row r="44" spans="1:10" ht="21.6" customHeight="1">
      <c r="A44" s="139" t="s">
        <v>118</v>
      </c>
      <c r="D44" s="27"/>
      <c r="E44" s="26"/>
      <c r="F44" s="27"/>
      <c r="G44" s="26"/>
      <c r="H44" s="27"/>
      <c r="I44" s="26"/>
      <c r="J44" s="27"/>
    </row>
    <row r="45" spans="1:10" ht="21.6" customHeight="1">
      <c r="A45" s="233" t="s">
        <v>119</v>
      </c>
      <c r="D45" s="30">
        <v>20554</v>
      </c>
      <c r="E45" s="38"/>
      <c r="F45" s="30">
        <v>-9689</v>
      </c>
      <c r="G45" s="38"/>
      <c r="H45" s="2">
        <v>0</v>
      </c>
      <c r="I45" s="30"/>
      <c r="J45" s="2">
        <v>0</v>
      </c>
    </row>
    <row r="46" spans="1:10" ht="21.6" customHeight="1">
      <c r="A46" s="131" t="s">
        <v>120</v>
      </c>
      <c r="D46" s="30"/>
      <c r="E46" s="38"/>
      <c r="F46" s="30"/>
      <c r="G46" s="38"/>
      <c r="H46" s="2"/>
      <c r="I46" s="30"/>
      <c r="J46" s="2"/>
    </row>
    <row r="47" spans="1:10" ht="21.6" customHeight="1">
      <c r="A47" s="131" t="s">
        <v>121</v>
      </c>
      <c r="B47" s="227">
        <v>2</v>
      </c>
      <c r="D47" s="23">
        <v>0</v>
      </c>
      <c r="E47" s="38"/>
      <c r="F47" s="23">
        <v>0</v>
      </c>
      <c r="G47" s="38"/>
      <c r="H47" s="23">
        <v>20554</v>
      </c>
      <c r="I47" s="30"/>
      <c r="J47" s="23">
        <v>-9689</v>
      </c>
    </row>
    <row r="48" spans="1:10" ht="21" customHeight="1">
      <c r="A48" s="133" t="s">
        <v>122</v>
      </c>
      <c r="D48" s="40"/>
      <c r="E48" s="38"/>
      <c r="F48" s="40"/>
      <c r="G48" s="38"/>
      <c r="H48" s="40"/>
      <c r="I48" s="38"/>
      <c r="J48" s="40"/>
    </row>
    <row r="49" spans="1:16" ht="21.6" customHeight="1">
      <c r="A49" s="221" t="s">
        <v>123</v>
      </c>
      <c r="B49" s="134"/>
      <c r="C49" s="134"/>
      <c r="D49" s="114">
        <f>SUM(D44:D47)</f>
        <v>20554</v>
      </c>
      <c r="E49" s="33"/>
      <c r="F49" s="114">
        <f>SUM(F44:F47)</f>
        <v>-9689</v>
      </c>
      <c r="G49" s="33"/>
      <c r="H49" s="114">
        <f>SUM(H44:H47)</f>
        <v>20554</v>
      </c>
      <c r="I49" s="33"/>
      <c r="J49" s="114">
        <f>SUM(J44:J47)</f>
        <v>-9689</v>
      </c>
    </row>
    <row r="50" spans="1:16" ht="10.35" customHeight="1">
      <c r="B50" s="220"/>
      <c r="C50" s="220"/>
      <c r="D50" s="66"/>
      <c r="E50" s="236"/>
      <c r="F50" s="236"/>
      <c r="G50" s="236"/>
      <c r="H50" s="260"/>
      <c r="I50" s="260"/>
      <c r="J50" s="260"/>
    </row>
    <row r="51" spans="1:16" ht="21.6" customHeight="1">
      <c r="A51" s="133" t="s">
        <v>124</v>
      </c>
      <c r="D51" s="115">
        <f>SUM(D48:D49)</f>
        <v>20554</v>
      </c>
      <c r="E51" s="42"/>
      <c r="F51" s="41">
        <f t="shared" ref="F51:J51" si="4">SUM(F48:F49)</f>
        <v>-9689</v>
      </c>
      <c r="G51" s="42"/>
      <c r="H51" s="41">
        <f t="shared" si="4"/>
        <v>20554</v>
      </c>
      <c r="I51" s="42"/>
      <c r="J51" s="41">
        <f t="shared" si="4"/>
        <v>-9689</v>
      </c>
    </row>
    <row r="52" spans="1:16" ht="21.6" customHeight="1" thickBot="1">
      <c r="A52" s="221" t="s">
        <v>125</v>
      </c>
      <c r="B52" s="227">
        <v>2</v>
      </c>
      <c r="D52" s="20">
        <f>SUM(D31,D51)</f>
        <v>317166</v>
      </c>
      <c r="E52" s="24"/>
      <c r="F52" s="43">
        <f t="shared" ref="F52:H52" si="5">SUM(F31,F51)</f>
        <v>-35563</v>
      </c>
      <c r="G52" s="24"/>
      <c r="H52" s="43">
        <f t="shared" si="5"/>
        <v>313206</v>
      </c>
      <c r="I52" s="24"/>
      <c r="J52" s="43">
        <f>SUM(J31,J51)</f>
        <v>-16674</v>
      </c>
    </row>
    <row r="53" spans="1:16" ht="10.35" customHeight="1" thickTop="1">
      <c r="A53" s="221"/>
      <c r="D53" s="236"/>
      <c r="E53" s="236"/>
      <c r="F53" s="236"/>
      <c r="G53" s="236"/>
      <c r="H53" s="236"/>
      <c r="I53" s="236"/>
      <c r="J53" s="236"/>
    </row>
    <row r="54" spans="1:16" ht="21.6" customHeight="1">
      <c r="A54" s="133" t="s">
        <v>126</v>
      </c>
      <c r="B54" s="134"/>
      <c r="C54" s="134"/>
      <c r="D54" s="261"/>
      <c r="E54" s="261"/>
      <c r="F54" s="261"/>
      <c r="G54" s="261"/>
      <c r="H54" s="261"/>
      <c r="I54" s="261"/>
      <c r="J54" s="261"/>
    </row>
    <row r="55" spans="1:16" ht="21.6" customHeight="1">
      <c r="A55" s="198" t="s">
        <v>127</v>
      </c>
      <c r="B55" s="134"/>
      <c r="C55" s="134"/>
      <c r="D55" s="38">
        <f>D31-D56</f>
        <v>292652</v>
      </c>
      <c r="E55" s="38"/>
      <c r="F55" s="38">
        <v>-22230</v>
      </c>
      <c r="G55" s="38"/>
      <c r="H55" s="38">
        <f>H31-H56</f>
        <v>292652</v>
      </c>
      <c r="I55" s="38"/>
      <c r="J55" s="38">
        <f>J31</f>
        <v>-6985</v>
      </c>
      <c r="L55" s="236"/>
      <c r="M55" s="236"/>
      <c r="N55" s="236"/>
      <c r="P55" s="25"/>
    </row>
    <row r="56" spans="1:16" ht="21.6" customHeight="1">
      <c r="A56" s="198" t="s">
        <v>128</v>
      </c>
      <c r="B56" s="134"/>
      <c r="C56" s="134"/>
      <c r="D56" s="44">
        <v>3960</v>
      </c>
      <c r="E56" s="36"/>
      <c r="F56" s="44">
        <v>-3644</v>
      </c>
      <c r="G56" s="36"/>
      <c r="H56" s="23">
        <v>0</v>
      </c>
      <c r="I56" s="38"/>
      <c r="J56" s="23">
        <v>0</v>
      </c>
    </row>
    <row r="57" spans="1:16" ht="21.6" customHeight="1" thickBot="1">
      <c r="A57" s="248"/>
      <c r="B57" s="144"/>
      <c r="C57" s="144"/>
      <c r="D57" s="116">
        <f>SUM(D55:D56)</f>
        <v>296612</v>
      </c>
      <c r="E57" s="24"/>
      <c r="F57" s="89">
        <f t="shared" ref="F57:J57" si="6">SUM(F55:F56)</f>
        <v>-25874</v>
      </c>
      <c r="G57" s="24"/>
      <c r="H57" s="89">
        <f t="shared" si="6"/>
        <v>292652</v>
      </c>
      <c r="I57" s="24"/>
      <c r="J57" s="89">
        <f t="shared" si="6"/>
        <v>-6985</v>
      </c>
    </row>
    <row r="58" spans="1:16" ht="10.35" customHeight="1" thickTop="1">
      <c r="A58" s="248"/>
      <c r="B58" s="144"/>
      <c r="C58" s="144"/>
      <c r="D58" s="164"/>
      <c r="E58" s="164"/>
      <c r="F58" s="164"/>
      <c r="G58" s="164"/>
      <c r="H58" s="164"/>
      <c r="I58" s="164"/>
      <c r="J58" s="164"/>
    </row>
    <row r="59" spans="1:16" ht="21.6" customHeight="1">
      <c r="A59" s="248" t="s">
        <v>129</v>
      </c>
      <c r="B59" s="134"/>
      <c r="C59" s="134"/>
      <c r="D59" s="261"/>
      <c r="E59" s="261"/>
      <c r="F59" s="261"/>
      <c r="G59" s="261"/>
      <c r="H59" s="261"/>
      <c r="I59" s="261"/>
      <c r="J59" s="261"/>
    </row>
    <row r="60" spans="1:16" ht="21.6" customHeight="1">
      <c r="A60" s="198" t="s">
        <v>127</v>
      </c>
      <c r="B60" s="134"/>
      <c r="C60" s="134"/>
      <c r="D60" s="38">
        <f>D52-D61</f>
        <v>313206</v>
      </c>
      <c r="E60" s="38"/>
      <c r="F60" s="38">
        <v>-31919</v>
      </c>
      <c r="G60" s="38"/>
      <c r="H60" s="38">
        <f>H52-H61</f>
        <v>313206</v>
      </c>
      <c r="I60" s="38"/>
      <c r="J60" s="38">
        <f>J52</f>
        <v>-16674</v>
      </c>
    </row>
    <row r="61" spans="1:16" ht="21.6" customHeight="1">
      <c r="A61" s="198" t="s">
        <v>128</v>
      </c>
      <c r="B61" s="134"/>
      <c r="C61" s="134"/>
      <c r="D61" s="44">
        <v>3960</v>
      </c>
      <c r="E61" s="38"/>
      <c r="F61" s="44">
        <v>-3644</v>
      </c>
      <c r="G61" s="38"/>
      <c r="H61" s="23">
        <v>0</v>
      </c>
      <c r="I61" s="30"/>
      <c r="J61" s="23">
        <v>0</v>
      </c>
    </row>
    <row r="62" spans="1:16" ht="21.6" customHeight="1" thickBot="1">
      <c r="A62" s="248"/>
      <c r="B62" s="144"/>
      <c r="C62" s="144"/>
      <c r="D62" s="116">
        <f>SUM(D60:D61)</f>
        <v>317166</v>
      </c>
      <c r="E62" s="24"/>
      <c r="F62" s="89">
        <f t="shared" ref="F62:J62" si="7">SUM(F60:F61)</f>
        <v>-35563</v>
      </c>
      <c r="G62" s="24"/>
      <c r="H62" s="89">
        <f t="shared" si="7"/>
        <v>313206</v>
      </c>
      <c r="I62" s="24"/>
      <c r="J62" s="89">
        <f t="shared" si="7"/>
        <v>-16674</v>
      </c>
    </row>
    <row r="63" spans="1:16" ht="10.35" customHeight="1" thickTop="1">
      <c r="A63" s="133"/>
      <c r="B63" s="134"/>
      <c r="C63" s="134"/>
      <c r="D63" s="261"/>
      <c r="E63" s="261"/>
      <c r="F63" s="261"/>
      <c r="G63" s="261"/>
      <c r="H63" s="261"/>
      <c r="I63" s="261"/>
      <c r="J63" s="261"/>
    </row>
    <row r="64" spans="1:16" ht="25.5" customHeight="1" thickBot="1">
      <c r="A64" s="133" t="s">
        <v>306</v>
      </c>
      <c r="B64" s="134">
        <v>2</v>
      </c>
      <c r="C64" s="134"/>
      <c r="D64" s="262">
        <f>D55/4254485</f>
        <v>6.8786703913634673E-2</v>
      </c>
      <c r="E64" s="164"/>
      <c r="F64" s="263">
        <f>F55/4254485</f>
        <v>-5.2250742451789116E-3</v>
      </c>
      <c r="G64" s="164"/>
      <c r="H64" s="262">
        <f>H55/4254485</f>
        <v>6.8786703913634673E-2</v>
      </c>
      <c r="I64" s="164"/>
      <c r="J64" s="263">
        <f>J55/4254485</f>
        <v>-1.6417968332242327E-3</v>
      </c>
    </row>
    <row r="65" spans="5:9" ht="23.1" customHeight="1" thickTop="1">
      <c r="E65" s="264"/>
      <c r="G65" s="264"/>
      <c r="I65" s="264"/>
    </row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H1"/>
    <mergeCell ref="D4:F4"/>
    <mergeCell ref="H4:J4"/>
    <mergeCell ref="D5:F5"/>
    <mergeCell ref="H5:J5"/>
    <mergeCell ref="D38:F38"/>
    <mergeCell ref="H38:J38"/>
    <mergeCell ref="D41:J41"/>
    <mergeCell ref="D9:J9"/>
    <mergeCell ref="A33:G33"/>
    <mergeCell ref="D36:F36"/>
    <mergeCell ref="H36:J36"/>
    <mergeCell ref="D37:F37"/>
    <mergeCell ref="H37:J37"/>
  </mergeCells>
  <pageMargins left="0.7" right="0.7" top="0.48" bottom="0.5" header="0.5" footer="0.5"/>
  <pageSetup paperSize="9" scale="78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8" tint="0.39997558519241921"/>
    <pageSetUpPr fitToPage="1"/>
  </sheetPr>
  <dimension ref="A1:AX104"/>
  <sheetViews>
    <sheetView view="pageBreakPreview" zoomScale="85" zoomScaleNormal="100" zoomScaleSheetLayoutView="85" workbookViewId="0">
      <selection activeCell="G46" sqref="G46"/>
    </sheetView>
  </sheetViews>
  <sheetFormatPr defaultColWidth="9.125" defaultRowHeight="23.25" customHeight="1"/>
  <cols>
    <col min="1" max="1" width="54.875" style="220" customWidth="1"/>
    <col min="2" max="2" width="10.375" style="220" customWidth="1"/>
    <col min="3" max="3" width="15.125" style="220" customWidth="1"/>
    <col min="4" max="4" width="1.125" style="220" customWidth="1"/>
    <col min="5" max="5" width="15.125" style="220" customWidth="1"/>
    <col min="6" max="6" width="1.125" style="220" customWidth="1"/>
    <col min="7" max="7" width="15.125" style="220" customWidth="1"/>
    <col min="8" max="8" width="1.125" style="220" customWidth="1"/>
    <col min="9" max="9" width="15.125" style="220" customWidth="1"/>
    <col min="10" max="10" width="1.125" style="220" customWidth="1"/>
    <col min="11" max="11" width="15.125" style="220" customWidth="1"/>
    <col min="12" max="12" width="1.125" style="220" customWidth="1"/>
    <col min="13" max="13" width="15.125" style="220" customWidth="1"/>
    <col min="14" max="14" width="1.125" style="220" customWidth="1"/>
    <col min="15" max="15" width="15.125" style="220" customWidth="1"/>
    <col min="16" max="16" width="0.875" style="220" customWidth="1"/>
    <col min="17" max="17" width="15.125" style="220" hidden="1" customWidth="1"/>
    <col min="18" max="18" width="1.125" style="220" hidden="1" customWidth="1"/>
    <col min="19" max="19" width="15.125" style="220" customWidth="1"/>
    <col min="20" max="20" width="1.125" style="220" customWidth="1"/>
    <col min="21" max="21" width="15.125" style="220" customWidth="1"/>
    <col min="22" max="22" width="1.125" style="220" customWidth="1"/>
    <col min="23" max="23" width="15.125" style="220" customWidth="1"/>
    <col min="24" max="24" width="1.125" style="220" customWidth="1"/>
    <col min="25" max="25" width="15.125" style="220" customWidth="1"/>
    <col min="26" max="28" width="11.875" style="228" customWidth="1"/>
    <col min="29" max="16384" width="9.125" style="228"/>
  </cols>
  <sheetData>
    <row r="1" spans="1:25" ht="21.6" customHeight="1">
      <c r="A1" s="268" t="s">
        <v>0</v>
      </c>
      <c r="B1" s="268"/>
      <c r="C1" s="268"/>
      <c r="D1" s="215"/>
      <c r="E1" s="215"/>
      <c r="F1" s="215"/>
      <c r="G1" s="215"/>
      <c r="H1" s="215"/>
      <c r="I1" s="214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</row>
    <row r="2" spans="1:25" ht="21.6" customHeight="1">
      <c r="A2" s="239" t="s">
        <v>130</v>
      </c>
      <c r="B2" s="216"/>
      <c r="C2" s="217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</row>
    <row r="3" spans="1:25" ht="8.4" customHeight="1">
      <c r="A3" s="274"/>
      <c r="B3" s="274"/>
      <c r="C3" s="274"/>
      <c r="J3" s="221"/>
      <c r="O3" s="221"/>
      <c r="P3" s="221"/>
      <c r="Q3" s="221"/>
      <c r="R3" s="221"/>
      <c r="S3" s="221"/>
      <c r="T3" s="221"/>
      <c r="U3" s="221"/>
      <c r="V3" s="221"/>
      <c r="W3" s="221"/>
      <c r="X3" s="221"/>
    </row>
    <row r="4" spans="1:25" s="242" customFormat="1" ht="21.6" customHeight="1">
      <c r="A4" s="240"/>
      <c r="B4" s="241"/>
      <c r="C4" s="275" t="s">
        <v>2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</row>
    <row r="5" spans="1:25" ht="21.6" customHeight="1">
      <c r="A5" s="222"/>
      <c r="B5" s="222"/>
      <c r="D5" s="226"/>
      <c r="E5" s="226"/>
      <c r="F5" s="226"/>
      <c r="G5" s="226"/>
      <c r="H5" s="226"/>
      <c r="I5" s="276" t="s">
        <v>90</v>
      </c>
      <c r="J5" s="277"/>
      <c r="K5" s="277"/>
      <c r="L5" s="226"/>
      <c r="M5" s="277" t="s">
        <v>94</v>
      </c>
      <c r="N5" s="277"/>
      <c r="O5" s="277"/>
      <c r="P5" s="277"/>
      <c r="Q5" s="277"/>
      <c r="R5" s="277"/>
      <c r="S5" s="277"/>
      <c r="T5" s="243"/>
      <c r="X5" s="243"/>
      <c r="Y5" s="223"/>
    </row>
    <row r="6" spans="1:25" ht="21.6" customHeight="1">
      <c r="A6" s="222"/>
      <c r="B6" s="222"/>
      <c r="D6" s="226"/>
      <c r="E6" s="226"/>
      <c r="F6" s="226"/>
      <c r="G6" s="226" t="s">
        <v>131</v>
      </c>
      <c r="H6" s="226"/>
      <c r="I6" s="278"/>
      <c r="J6" s="278"/>
      <c r="K6" s="278"/>
      <c r="L6" s="226"/>
      <c r="M6" s="226"/>
      <c r="N6" s="226"/>
      <c r="O6" s="226"/>
      <c r="P6" s="226"/>
      <c r="Q6" s="224" t="s">
        <v>132</v>
      </c>
      <c r="R6" s="243"/>
      <c r="S6" s="224" t="s">
        <v>133</v>
      </c>
      <c r="T6" s="243"/>
      <c r="Y6" s="223"/>
    </row>
    <row r="7" spans="1:25" ht="21.6" customHeight="1">
      <c r="A7" s="222"/>
      <c r="B7" s="226"/>
      <c r="C7" s="224" t="s">
        <v>134</v>
      </c>
      <c r="E7" s="226" t="s">
        <v>135</v>
      </c>
      <c r="G7" s="224" t="s">
        <v>136</v>
      </c>
      <c r="J7" s="227"/>
      <c r="K7" s="226"/>
      <c r="M7" s="224" t="s">
        <v>137</v>
      </c>
      <c r="N7" s="226"/>
      <c r="O7" s="226" t="s">
        <v>138</v>
      </c>
      <c r="P7" s="226"/>
      <c r="Q7" s="226" t="s">
        <v>139</v>
      </c>
      <c r="R7" s="227"/>
      <c r="S7" s="226" t="s">
        <v>140</v>
      </c>
      <c r="T7" s="227"/>
      <c r="U7" s="226"/>
      <c r="V7" s="226"/>
      <c r="W7" s="226" t="s">
        <v>141</v>
      </c>
      <c r="X7" s="227"/>
    </row>
    <row r="8" spans="1:25" ht="21.6" customHeight="1">
      <c r="A8" s="222"/>
      <c r="B8" s="226"/>
      <c r="C8" s="226" t="s">
        <v>142</v>
      </c>
      <c r="E8" s="226" t="s">
        <v>143</v>
      </c>
      <c r="G8" s="224" t="s">
        <v>146</v>
      </c>
      <c r="I8" s="226" t="s">
        <v>144</v>
      </c>
      <c r="J8" s="227"/>
      <c r="K8" s="226" t="s">
        <v>145</v>
      </c>
      <c r="M8" s="224" t="s">
        <v>147</v>
      </c>
      <c r="N8" s="226"/>
      <c r="O8" s="226" t="s">
        <v>148</v>
      </c>
      <c r="P8" s="226"/>
      <c r="Q8" s="226" t="s">
        <v>149</v>
      </c>
      <c r="R8" s="227"/>
      <c r="S8" s="226" t="s">
        <v>150</v>
      </c>
      <c r="T8" s="227"/>
      <c r="U8" s="226" t="s">
        <v>151</v>
      </c>
      <c r="V8" s="226"/>
      <c r="W8" s="226" t="s">
        <v>152</v>
      </c>
      <c r="X8" s="226"/>
      <c r="Y8" s="226" t="s">
        <v>151</v>
      </c>
    </row>
    <row r="9" spans="1:25" ht="21.6" customHeight="1">
      <c r="A9" s="222"/>
      <c r="B9" s="227" t="s">
        <v>7</v>
      </c>
      <c r="C9" s="226" t="s">
        <v>153</v>
      </c>
      <c r="D9" s="226"/>
      <c r="E9" s="226" t="s">
        <v>154</v>
      </c>
      <c r="F9" s="226"/>
      <c r="G9" s="226" t="s">
        <v>157</v>
      </c>
      <c r="H9" s="226"/>
      <c r="I9" s="226" t="s">
        <v>155</v>
      </c>
      <c r="J9" s="227"/>
      <c r="K9" s="226" t="s">
        <v>156</v>
      </c>
      <c r="L9" s="226"/>
      <c r="M9" s="224" t="s">
        <v>158</v>
      </c>
      <c r="N9" s="226"/>
      <c r="O9" s="224" t="s">
        <v>159</v>
      </c>
      <c r="P9" s="224"/>
      <c r="Q9" s="226" t="s">
        <v>160</v>
      </c>
      <c r="R9" s="227"/>
      <c r="S9" s="226" t="s">
        <v>161</v>
      </c>
      <c r="T9" s="227"/>
      <c r="U9" s="226" t="s">
        <v>162</v>
      </c>
      <c r="V9" s="226"/>
      <c r="W9" s="226" t="s">
        <v>163</v>
      </c>
      <c r="X9" s="226"/>
      <c r="Y9" s="226" t="s">
        <v>161</v>
      </c>
    </row>
    <row r="10" spans="1:25" ht="21.6" customHeight="1">
      <c r="A10" s="222"/>
      <c r="B10" s="227"/>
      <c r="C10" s="270" t="s">
        <v>10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</row>
    <row r="11" spans="1:25" ht="21.6" customHeight="1">
      <c r="A11" s="244" t="s">
        <v>164</v>
      </c>
      <c r="B11" s="134"/>
      <c r="C11" s="50"/>
      <c r="D11" s="51"/>
      <c r="E11" s="50"/>
      <c r="F11" s="51"/>
      <c r="G11" s="50"/>
      <c r="H11" s="51"/>
      <c r="I11" s="50"/>
      <c r="J11" s="51"/>
      <c r="K11" s="50"/>
      <c r="L11" s="51"/>
      <c r="M11" s="50"/>
      <c r="N11" s="50"/>
      <c r="O11" s="50"/>
      <c r="P11" s="50"/>
      <c r="Q11" s="50"/>
      <c r="R11" s="51"/>
      <c r="S11" s="50"/>
      <c r="T11" s="51"/>
      <c r="U11" s="50"/>
      <c r="V11" s="51"/>
      <c r="W11" s="50"/>
      <c r="X11" s="51"/>
      <c r="Y11" s="50"/>
    </row>
    <row r="12" spans="1:25" s="25" customFormat="1" ht="22.35" customHeight="1">
      <c r="A12" s="221" t="s">
        <v>190</v>
      </c>
      <c r="B12" s="230"/>
      <c r="C12" s="73">
        <v>4254485</v>
      </c>
      <c r="D12" s="42"/>
      <c r="E12" s="73">
        <v>-1559619</v>
      </c>
      <c r="F12" s="42"/>
      <c r="G12" s="73">
        <v>-2452138</v>
      </c>
      <c r="H12" s="42"/>
      <c r="I12" s="73">
        <v>19836</v>
      </c>
      <c r="J12" s="42"/>
      <c r="K12" s="73">
        <v>1721163</v>
      </c>
      <c r="L12" s="42"/>
      <c r="M12" s="73">
        <v>-80955</v>
      </c>
      <c r="N12" s="73"/>
      <c r="O12" s="73">
        <v>-4565</v>
      </c>
      <c r="P12" s="73"/>
      <c r="Q12" s="24">
        <v>0</v>
      </c>
      <c r="R12" s="42"/>
      <c r="S12" s="80">
        <f>SUM(M12,O12,Q12)</f>
        <v>-85520</v>
      </c>
      <c r="T12" s="42"/>
      <c r="U12" s="80">
        <f>SUM(S12,C12,E12,I12,K12,G12)</f>
        <v>1898207</v>
      </c>
      <c r="V12" s="42"/>
      <c r="W12" s="73">
        <v>175003</v>
      </c>
      <c r="X12" s="42"/>
      <c r="Y12" s="80">
        <f>SUM(U12,W12)</f>
        <v>2073210</v>
      </c>
    </row>
    <row r="13" spans="1:25" s="25" customFormat="1" ht="22.35" customHeight="1">
      <c r="A13" s="237" t="s">
        <v>305</v>
      </c>
      <c r="B13" s="227" t="s">
        <v>310</v>
      </c>
      <c r="C13" s="36">
        <v>0</v>
      </c>
      <c r="D13" s="36"/>
      <c r="E13" s="36">
        <v>0</v>
      </c>
      <c r="F13" s="36"/>
      <c r="G13" s="37">
        <v>374654</v>
      </c>
      <c r="H13" s="36"/>
      <c r="I13" s="36">
        <v>0</v>
      </c>
      <c r="J13" s="36"/>
      <c r="K13" s="36">
        <f>-G13</f>
        <v>-374654</v>
      </c>
      <c r="L13" s="37"/>
      <c r="M13" s="36">
        <v>0</v>
      </c>
      <c r="N13" s="36"/>
      <c r="O13" s="36">
        <v>0</v>
      </c>
      <c r="S13" s="127">
        <f>SUM(M13,O13,Q13)</f>
        <v>0</v>
      </c>
      <c r="U13" s="86">
        <f>SUM(S13,C13,E13,I13,K13,G13)</f>
        <v>0</v>
      </c>
      <c r="V13" s="36"/>
      <c r="W13" s="36">
        <v>0</v>
      </c>
      <c r="X13" s="36"/>
      <c r="Y13" s="84">
        <f>SUM(U13,W13)</f>
        <v>0</v>
      </c>
    </row>
    <row r="14" spans="1:25" s="25" customFormat="1" ht="22.35" customHeight="1">
      <c r="A14" s="221" t="s">
        <v>191</v>
      </c>
      <c r="B14" s="230"/>
      <c r="C14" s="102">
        <f>SUM(C12:C13)</f>
        <v>4254485</v>
      </c>
      <c r="D14" s="79"/>
      <c r="E14" s="102">
        <f>SUM(E12:E13)</f>
        <v>-1559619</v>
      </c>
      <c r="F14" s="79"/>
      <c r="G14" s="102">
        <f>SUM(G12:G13)</f>
        <v>-2077484</v>
      </c>
      <c r="H14" s="79"/>
      <c r="I14" s="102">
        <f>SUM(I12:I13)</f>
        <v>19836</v>
      </c>
      <c r="J14" s="79"/>
      <c r="K14" s="102">
        <f>SUM(K12:K13)</f>
        <v>1346509</v>
      </c>
      <c r="L14" s="42"/>
      <c r="M14" s="102">
        <f>SUM(M12:M13)</f>
        <v>-80955</v>
      </c>
      <c r="N14" s="47"/>
      <c r="O14" s="102">
        <f>SUM(O12:O13)</f>
        <v>-4565</v>
      </c>
      <c r="S14" s="102">
        <f>SUM(M14,O14,Q14)</f>
        <v>-85520</v>
      </c>
      <c r="U14" s="102">
        <f>SUM(S14,C14,E14,I14,K14,G14)</f>
        <v>1898207</v>
      </c>
      <c r="W14" s="102">
        <f>SUM(W12:W13)</f>
        <v>175003</v>
      </c>
      <c r="Y14" s="102">
        <f>SUM(U14,W14)</f>
        <v>2073210</v>
      </c>
    </row>
    <row r="15" spans="1:25" ht="6" customHeight="1">
      <c r="A15" s="221"/>
      <c r="B15" s="230"/>
      <c r="C15" s="73"/>
      <c r="D15" s="42"/>
      <c r="E15" s="73"/>
      <c r="F15" s="42"/>
      <c r="G15" s="73"/>
      <c r="H15" s="42"/>
      <c r="I15" s="73"/>
      <c r="J15" s="42"/>
      <c r="K15" s="73"/>
      <c r="L15" s="42"/>
      <c r="M15" s="73"/>
      <c r="N15" s="73"/>
      <c r="O15" s="73"/>
      <c r="P15" s="73"/>
      <c r="Q15" s="73"/>
      <c r="R15" s="42"/>
      <c r="S15" s="73"/>
      <c r="T15" s="42"/>
      <c r="U15" s="73"/>
      <c r="V15" s="42"/>
      <c r="W15" s="73"/>
      <c r="X15" s="42"/>
      <c r="Y15" s="73"/>
    </row>
    <row r="16" spans="1:25" ht="21.6" hidden="1" customHeight="1">
      <c r="A16" s="221" t="s">
        <v>165</v>
      </c>
      <c r="B16" s="23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74"/>
      <c r="W16" s="245"/>
      <c r="X16" s="245"/>
      <c r="Y16" s="245"/>
    </row>
    <row r="17" spans="1:28" ht="21.6" hidden="1" customHeight="1">
      <c r="A17" s="246" t="s">
        <v>166</v>
      </c>
      <c r="B17" s="23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74"/>
      <c r="W17" s="245"/>
      <c r="X17" s="245"/>
      <c r="Y17" s="245"/>
    </row>
    <row r="18" spans="1:28" ht="21.6" hidden="1" customHeight="1">
      <c r="A18" s="237" t="s">
        <v>167</v>
      </c>
      <c r="B18" s="230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8"/>
      <c r="V18" s="74"/>
      <c r="W18" s="36"/>
      <c r="X18" s="245"/>
      <c r="Y18" s="40"/>
    </row>
    <row r="19" spans="1:28" ht="21.6" hidden="1" customHeight="1">
      <c r="A19" s="237" t="s">
        <v>168</v>
      </c>
      <c r="B19" s="227"/>
      <c r="C19" s="37"/>
      <c r="D19" s="37"/>
      <c r="E19" s="37"/>
      <c r="F19" s="37"/>
      <c r="G19" s="37"/>
      <c r="H19" s="37"/>
      <c r="I19" s="37"/>
      <c r="J19" s="37"/>
      <c r="K19" s="75"/>
      <c r="L19" s="37"/>
      <c r="M19" s="75"/>
      <c r="N19" s="37"/>
      <c r="O19" s="75"/>
      <c r="P19" s="37"/>
      <c r="Q19" s="75"/>
      <c r="R19" s="37"/>
      <c r="S19" s="37"/>
      <c r="T19" s="37"/>
      <c r="U19" s="48"/>
      <c r="V19" s="74"/>
      <c r="W19" s="30"/>
      <c r="X19" s="245"/>
      <c r="Y19" s="30"/>
    </row>
    <row r="20" spans="1:28" ht="21.6" hidden="1" customHeight="1">
      <c r="A20" s="247" t="s">
        <v>169</v>
      </c>
      <c r="B20" s="227"/>
      <c r="C20" s="76"/>
      <c r="D20" s="42"/>
      <c r="E20" s="76"/>
      <c r="F20" s="42"/>
      <c r="G20" s="76"/>
      <c r="H20" s="42"/>
      <c r="I20" s="76"/>
      <c r="J20" s="42"/>
      <c r="K20" s="46"/>
      <c r="L20" s="42"/>
      <c r="M20" s="46"/>
      <c r="N20" s="42"/>
      <c r="O20" s="76"/>
      <c r="P20" s="42"/>
      <c r="Q20" s="76"/>
      <c r="R20" s="42"/>
      <c r="S20" s="76"/>
      <c r="T20" s="37"/>
      <c r="U20" s="76"/>
      <c r="V20" s="42"/>
      <c r="W20" s="76"/>
      <c r="X20" s="42"/>
      <c r="Y20" s="76"/>
      <c r="Z20" s="29"/>
    </row>
    <row r="21" spans="1:28" ht="15.6" hidden="1" customHeight="1">
      <c r="B21" s="22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0"/>
      <c r="V21" s="74"/>
      <c r="W21" s="245"/>
      <c r="X21" s="245"/>
      <c r="Y21" s="245"/>
    </row>
    <row r="22" spans="1:28" ht="21.6" hidden="1" customHeight="1">
      <c r="A22" s="247" t="s">
        <v>170</v>
      </c>
      <c r="B22" s="22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0"/>
      <c r="V22" s="74"/>
      <c r="W22" s="245"/>
      <c r="X22" s="245"/>
      <c r="Y22" s="245"/>
    </row>
    <row r="23" spans="1:28" ht="21.6" hidden="1" customHeight="1">
      <c r="A23" s="145" t="s">
        <v>171</v>
      </c>
      <c r="B23" s="22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48"/>
      <c r="V23" s="74"/>
      <c r="W23" s="36"/>
      <c r="X23" s="245"/>
      <c r="Y23" s="40"/>
    </row>
    <row r="24" spans="1:28" ht="21.6" hidden="1" customHeight="1">
      <c r="A24" s="145" t="s">
        <v>172</v>
      </c>
      <c r="B24" s="227"/>
      <c r="C24" s="7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0"/>
      <c r="V24" s="74"/>
      <c r="W24" s="30"/>
      <c r="X24" s="245"/>
      <c r="Y24" s="30"/>
    </row>
    <row r="25" spans="1:28" ht="21.6" hidden="1" customHeight="1">
      <c r="A25" s="247" t="s">
        <v>173</v>
      </c>
      <c r="B25" s="227"/>
      <c r="C25" s="76"/>
      <c r="D25" s="42"/>
      <c r="E25" s="76"/>
      <c r="F25" s="42"/>
      <c r="G25" s="76"/>
      <c r="H25" s="42"/>
      <c r="I25" s="76"/>
      <c r="J25" s="42"/>
      <c r="K25" s="76"/>
      <c r="L25" s="42"/>
      <c r="M25" s="76"/>
      <c r="N25" s="42"/>
      <c r="O25" s="76"/>
      <c r="P25" s="42"/>
      <c r="Q25" s="76"/>
      <c r="R25" s="42"/>
      <c r="S25" s="76"/>
      <c r="T25" s="37"/>
      <c r="U25" s="76"/>
      <c r="V25" s="74"/>
      <c r="W25" s="76"/>
      <c r="X25" s="245"/>
      <c r="Y25" s="76"/>
    </row>
    <row r="26" spans="1:28" ht="15.6" hidden="1" customHeight="1">
      <c r="A26" s="247"/>
      <c r="B26" s="22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37"/>
      <c r="U26" s="42"/>
      <c r="V26" s="74"/>
      <c r="W26" s="42"/>
      <c r="X26" s="245"/>
      <c r="Y26" s="42"/>
    </row>
    <row r="27" spans="1:28" ht="21.6" hidden="1" customHeight="1">
      <c r="A27" s="248" t="s">
        <v>174</v>
      </c>
      <c r="B27" s="227"/>
      <c r="C27" s="46"/>
      <c r="D27" s="42"/>
      <c r="E27" s="46"/>
      <c r="F27" s="42"/>
      <c r="G27" s="46"/>
      <c r="H27" s="42"/>
      <c r="I27" s="46"/>
      <c r="J27" s="42"/>
      <c r="K27" s="46"/>
      <c r="L27" s="42"/>
      <c r="M27" s="46"/>
      <c r="N27" s="42"/>
      <c r="O27" s="46"/>
      <c r="P27" s="42"/>
      <c r="Q27" s="46"/>
      <c r="R27" s="42"/>
      <c r="S27" s="46"/>
      <c r="T27" s="37"/>
      <c r="U27" s="46"/>
      <c r="V27" s="74"/>
      <c r="W27" s="46"/>
      <c r="X27" s="245"/>
      <c r="Y27" s="46"/>
    </row>
    <row r="28" spans="1:28" s="250" customFormat="1" ht="15.6" hidden="1" customHeight="1">
      <c r="A28" s="133"/>
      <c r="B28" s="23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78"/>
      <c r="W28" s="249"/>
      <c r="X28" s="249"/>
      <c r="Y28" s="249"/>
    </row>
    <row r="29" spans="1:28" ht="21.6" customHeight="1">
      <c r="A29" s="133" t="s">
        <v>175</v>
      </c>
      <c r="B29" s="134"/>
      <c r="C29" s="79"/>
      <c r="D29" s="42"/>
      <c r="E29" s="79"/>
      <c r="F29" s="42"/>
      <c r="G29" s="79"/>
      <c r="H29" s="42"/>
      <c r="I29" s="79"/>
      <c r="J29" s="33"/>
      <c r="K29" s="79"/>
      <c r="L29" s="42"/>
      <c r="M29" s="73"/>
      <c r="N29" s="73"/>
      <c r="O29" s="40"/>
      <c r="P29" s="40"/>
      <c r="Q29" s="40"/>
      <c r="R29" s="30"/>
      <c r="S29" s="40"/>
      <c r="T29" s="30"/>
      <c r="U29" s="48"/>
      <c r="V29" s="33"/>
      <c r="W29" s="79"/>
      <c r="X29" s="33"/>
      <c r="Y29" s="40"/>
    </row>
    <row r="30" spans="1:28" ht="21.6" customHeight="1">
      <c r="A30" s="131" t="s">
        <v>176</v>
      </c>
      <c r="B30" s="134"/>
      <c r="C30" s="2">
        <v>0</v>
      </c>
      <c r="D30" s="37"/>
      <c r="E30" s="2">
        <v>0</v>
      </c>
      <c r="F30" s="37"/>
      <c r="G30" s="2">
        <v>0</v>
      </c>
      <c r="H30" s="37"/>
      <c r="I30" s="2">
        <v>0</v>
      </c>
      <c r="J30" s="37"/>
      <c r="K30" s="85">
        <f>'PL 8-9'!F55</f>
        <v>-22230</v>
      </c>
      <c r="L30" s="37"/>
      <c r="M30" s="2">
        <v>0</v>
      </c>
      <c r="N30" s="2"/>
      <c r="O30" s="2">
        <v>0</v>
      </c>
      <c r="P30" s="2"/>
      <c r="Q30" s="2">
        <v>0</v>
      </c>
      <c r="R30" s="2"/>
      <c r="S30" s="110">
        <f>SUM(M30,O30,Q30)</f>
        <v>0</v>
      </c>
      <c r="T30" s="30"/>
      <c r="U30" s="86">
        <f>SUM(S30,C30,E30,I30,K30,G30)</f>
        <v>-22230</v>
      </c>
      <c r="V30" s="30"/>
      <c r="W30" s="85">
        <f>'PL 8-9'!F56</f>
        <v>-3644</v>
      </c>
      <c r="X30" s="30"/>
      <c r="Y30" s="81">
        <f t="shared" ref="Y30:Y31" si="0">SUM(U30,W30)</f>
        <v>-25874</v>
      </c>
      <c r="Z30" s="52"/>
      <c r="AA30" s="52"/>
      <c r="AB30" s="52"/>
    </row>
    <row r="31" spans="1:28" ht="21.6" customHeight="1">
      <c r="A31" s="131" t="s">
        <v>177</v>
      </c>
      <c r="B31" s="134"/>
      <c r="C31" s="23">
        <v>0</v>
      </c>
      <c r="D31" s="2"/>
      <c r="E31" s="23">
        <v>0</v>
      </c>
      <c r="F31" s="2"/>
      <c r="G31" s="23">
        <v>0</v>
      </c>
      <c r="H31" s="2"/>
      <c r="I31" s="23">
        <v>0</v>
      </c>
      <c r="J31" s="2"/>
      <c r="K31" s="2">
        <v>0</v>
      </c>
      <c r="L31" s="2"/>
      <c r="M31" s="92">
        <f>'PL 8-9'!F51</f>
        <v>-9689</v>
      </c>
      <c r="N31" s="48"/>
      <c r="O31" s="23">
        <v>0</v>
      </c>
      <c r="P31" s="48"/>
      <c r="Q31" s="23">
        <v>0</v>
      </c>
      <c r="R31" s="30"/>
      <c r="S31" s="85">
        <f>SUM(M31,O31,Q31)</f>
        <v>-9689</v>
      </c>
      <c r="T31" s="30"/>
      <c r="U31" s="86">
        <f>SUM(S31,C31,E31,I31,K31,G31)</f>
        <v>-9689</v>
      </c>
      <c r="V31" s="30"/>
      <c r="W31" s="23">
        <v>0</v>
      </c>
      <c r="X31" s="30"/>
      <c r="Y31" s="81">
        <f t="shared" si="0"/>
        <v>-9689</v>
      </c>
      <c r="Z31" s="52"/>
      <c r="AA31" s="52"/>
      <c r="AB31" s="52"/>
    </row>
    <row r="32" spans="1:28" ht="21.6" customHeight="1">
      <c r="A32" s="133" t="s">
        <v>178</v>
      </c>
      <c r="B32" s="144"/>
      <c r="C32" s="49">
        <f>SUM(C30:C31)</f>
        <v>0</v>
      </c>
      <c r="D32" s="42"/>
      <c r="E32" s="49">
        <f>SUM(E30:E31)</f>
        <v>0</v>
      </c>
      <c r="F32" s="42"/>
      <c r="G32" s="49">
        <f>SUM(G30:G31)</f>
        <v>0</v>
      </c>
      <c r="H32" s="42"/>
      <c r="I32" s="49">
        <f>SUM(I30:I31)</f>
        <v>0</v>
      </c>
      <c r="J32" s="42"/>
      <c r="K32" s="82">
        <f>SUM(K30:K31)</f>
        <v>-22230</v>
      </c>
      <c r="L32" s="42"/>
      <c r="M32" s="82">
        <f>SUM(M30:M31)</f>
        <v>-9689</v>
      </c>
      <c r="N32" s="73"/>
      <c r="O32" s="49">
        <f>SUM(O30:O31)</f>
        <v>0</v>
      </c>
      <c r="P32" s="42"/>
      <c r="Q32" s="28">
        <f>SUM(Q30:Q31)</f>
        <v>0</v>
      </c>
      <c r="R32" s="42"/>
      <c r="S32" s="82">
        <f>SUM(M32,O32,Q32)</f>
        <v>-9689</v>
      </c>
      <c r="T32" s="42"/>
      <c r="U32" s="82">
        <f>SUM(U30:U31)</f>
        <v>-31919</v>
      </c>
      <c r="V32" s="42"/>
      <c r="W32" s="82">
        <f>SUM(W30:W31)</f>
        <v>-3644</v>
      </c>
      <c r="X32" s="42"/>
      <c r="Y32" s="82">
        <f>SUM(Y30:Y31)</f>
        <v>-35563</v>
      </c>
      <c r="Z32" s="52"/>
      <c r="AA32" s="52"/>
      <c r="AB32" s="52"/>
    </row>
    <row r="33" spans="1:25" ht="6" customHeight="1">
      <c r="A33" s="133"/>
      <c r="B33" s="144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73"/>
      <c r="N33" s="73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  <row r="34" spans="1:25" ht="22.2">
      <c r="A34" s="131" t="s">
        <v>179</v>
      </c>
      <c r="B34" s="144"/>
      <c r="C34" s="23">
        <v>0</v>
      </c>
      <c r="D34" s="106"/>
      <c r="E34" s="23">
        <v>0</v>
      </c>
      <c r="F34" s="37"/>
      <c r="G34" s="23">
        <v>0</v>
      </c>
      <c r="H34" s="37"/>
      <c r="I34" s="37">
        <v>617</v>
      </c>
      <c r="J34" s="37"/>
      <c r="K34" s="37">
        <v>-617</v>
      </c>
      <c r="L34" s="37"/>
      <c r="M34" s="23">
        <v>0</v>
      </c>
      <c r="N34" s="107"/>
      <c r="O34" s="23">
        <v>0</v>
      </c>
      <c r="P34" s="106"/>
      <c r="Q34" s="105">
        <v>0</v>
      </c>
      <c r="R34" s="106"/>
      <c r="S34" s="84">
        <f>SUM(M34,O34,Q34)</f>
        <v>0</v>
      </c>
      <c r="T34" s="106"/>
      <c r="U34" s="84">
        <f>SUM(S34,C34,E34,I34,K34,G34)</f>
        <v>0</v>
      </c>
      <c r="V34" s="106"/>
      <c r="W34" s="23">
        <v>0</v>
      </c>
      <c r="X34" s="106"/>
      <c r="Y34" s="84">
        <f>SUM(U34,W34)</f>
        <v>0</v>
      </c>
    </row>
    <row r="35" spans="1:25" ht="21.6" customHeight="1" thickBot="1">
      <c r="A35" s="133" t="s">
        <v>180</v>
      </c>
      <c r="B35" s="134"/>
      <c r="C35" s="83">
        <f>SUM(C14,C32:C34)</f>
        <v>4254485</v>
      </c>
      <c r="D35" s="42"/>
      <c r="E35" s="83">
        <f>SUM(E14,E32:E34)</f>
        <v>-1559619</v>
      </c>
      <c r="F35" s="42"/>
      <c r="G35" s="83">
        <f>SUM(G14,G32:G34)</f>
        <v>-2077484</v>
      </c>
      <c r="H35" s="42"/>
      <c r="I35" s="83">
        <f>SUM(I14,I32:I34)</f>
        <v>20453</v>
      </c>
      <c r="J35" s="42"/>
      <c r="K35" s="83">
        <f>SUM(K14,K32:K34)</f>
        <v>1323662</v>
      </c>
      <c r="L35" s="42"/>
      <c r="M35" s="83">
        <f>SUM(M14,M32:M34)</f>
        <v>-90644</v>
      </c>
      <c r="N35" s="42"/>
      <c r="O35" s="83">
        <f>SUM(O14,O32:O34)</f>
        <v>-4565</v>
      </c>
      <c r="P35" s="42"/>
      <c r="Q35" s="45" t="e">
        <f>SUM(#REF!,Q32:Q34)</f>
        <v>#REF!</v>
      </c>
      <c r="R35" s="42"/>
      <c r="S35" s="83">
        <f>SUM(M35,O35)</f>
        <v>-95209</v>
      </c>
      <c r="T35" s="42"/>
      <c r="U35" s="83">
        <f>SUM(U14,U32:U34)</f>
        <v>1866288</v>
      </c>
      <c r="V35" s="42"/>
      <c r="W35" s="83">
        <f>SUM(W14,W32:W34)</f>
        <v>171359</v>
      </c>
      <c r="X35" s="42"/>
      <c r="Y35" s="83">
        <f>SUM(Y14,Y32:Y34)</f>
        <v>2037647</v>
      </c>
    </row>
    <row r="36" spans="1:25" ht="6.6" customHeight="1" thickTop="1"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</row>
    <row r="37" spans="1:25" ht="21.6" customHeight="1">
      <c r="A37" s="244" t="s">
        <v>181</v>
      </c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</row>
    <row r="38" spans="1:25" s="53" customFormat="1" ht="21.6" customHeight="1">
      <c r="A38" s="221" t="s">
        <v>192</v>
      </c>
      <c r="B38" s="25"/>
      <c r="C38" s="47">
        <v>4254485</v>
      </c>
      <c r="D38" s="47"/>
      <c r="E38" s="47">
        <v>-1559619</v>
      </c>
      <c r="F38" s="47"/>
      <c r="G38" s="47">
        <v>-2452138</v>
      </c>
      <c r="H38" s="47"/>
      <c r="I38" s="47">
        <v>19836</v>
      </c>
      <c r="J38" s="47"/>
      <c r="K38" s="47">
        <v>1496591</v>
      </c>
      <c r="L38" s="47"/>
      <c r="M38" s="47">
        <v>-106121</v>
      </c>
      <c r="N38" s="47"/>
      <c r="O38" s="47">
        <v>-4565</v>
      </c>
      <c r="P38" s="47"/>
      <c r="Q38" s="47">
        <v>0</v>
      </c>
      <c r="R38" s="47"/>
      <c r="S38" s="87">
        <f>SUM(M38,O38)</f>
        <v>-110686</v>
      </c>
      <c r="T38" s="47"/>
      <c r="U38" s="87">
        <f>SUM(S38,C38,E38,I38,K38,G38)</f>
        <v>1648469</v>
      </c>
      <c r="V38" s="47"/>
      <c r="W38" s="47">
        <v>179081</v>
      </c>
      <c r="X38" s="47"/>
      <c r="Y38" s="87">
        <f t="shared" ref="Y38" si="1">SUM(U38,W38)</f>
        <v>1827550</v>
      </c>
    </row>
    <row r="39" spans="1:25" s="25" customFormat="1" ht="22.35" customHeight="1">
      <c r="A39" s="237" t="s">
        <v>305</v>
      </c>
      <c r="B39" s="227" t="s">
        <v>310</v>
      </c>
      <c r="C39" s="36">
        <v>0</v>
      </c>
      <c r="D39" s="36"/>
      <c r="E39" s="36">
        <v>0</v>
      </c>
      <c r="F39" s="36"/>
      <c r="G39" s="37">
        <v>374654</v>
      </c>
      <c r="H39" s="36"/>
      <c r="I39" s="36">
        <v>0</v>
      </c>
      <c r="J39" s="36"/>
      <c r="K39" s="36">
        <f>-G39</f>
        <v>-374654</v>
      </c>
      <c r="L39" s="37"/>
      <c r="M39" s="36">
        <v>0</v>
      </c>
      <c r="N39" s="36"/>
      <c r="O39" s="36">
        <v>0</v>
      </c>
      <c r="S39" s="85">
        <f>SUM(M39,O39)</f>
        <v>0</v>
      </c>
      <c r="U39" s="86">
        <f>SUM(S39,C39,E39,I39,K39,G39)</f>
        <v>0</v>
      </c>
      <c r="V39" s="36"/>
      <c r="W39" s="36">
        <v>0</v>
      </c>
      <c r="X39" s="36"/>
      <c r="Y39" s="110">
        <f>SUM(U39,W39)</f>
        <v>0</v>
      </c>
    </row>
    <row r="40" spans="1:25" s="25" customFormat="1" ht="22.35" customHeight="1">
      <c r="A40" s="221" t="s">
        <v>311</v>
      </c>
      <c r="B40" s="227"/>
      <c r="C40" s="128"/>
      <c r="D40" s="36"/>
      <c r="E40" s="251"/>
      <c r="F40" s="36"/>
      <c r="G40" s="251"/>
      <c r="H40" s="36"/>
      <c r="I40" s="251"/>
      <c r="J40" s="36"/>
      <c r="K40" s="251"/>
      <c r="L40" s="37"/>
      <c r="M40" s="251"/>
      <c r="N40" s="36"/>
      <c r="O40" s="251"/>
      <c r="P40" s="2"/>
      <c r="S40" s="251"/>
      <c r="U40" s="251"/>
      <c r="V40" s="36"/>
      <c r="W40" s="251"/>
      <c r="X40" s="36"/>
      <c r="Y40" s="251"/>
    </row>
    <row r="41" spans="1:25" s="25" customFormat="1" ht="22.35" customHeight="1">
      <c r="A41" s="221" t="s">
        <v>312</v>
      </c>
      <c r="B41" s="230"/>
      <c r="C41" s="28">
        <f>SUM(C38:C39)</f>
        <v>4254485</v>
      </c>
      <c r="D41" s="79"/>
      <c r="E41" s="28">
        <f>SUM(E38:E39)</f>
        <v>-1559619</v>
      </c>
      <c r="F41" s="79"/>
      <c r="G41" s="28">
        <f>SUM(G38:G39)</f>
        <v>-2077484</v>
      </c>
      <c r="H41" s="79"/>
      <c r="I41" s="28">
        <f>SUM(I38:I39)</f>
        <v>19836</v>
      </c>
      <c r="J41" s="79"/>
      <c r="K41" s="28">
        <f>SUM(K38:K39)</f>
        <v>1121937</v>
      </c>
      <c r="L41" s="42"/>
      <c r="M41" s="28">
        <f>SUM(M38:M39)</f>
        <v>-106121</v>
      </c>
      <c r="N41" s="47"/>
      <c r="O41" s="28">
        <f>SUM(O38:O39)</f>
        <v>-4565</v>
      </c>
      <c r="S41" s="28">
        <f>SUM(M41,O41)</f>
        <v>-110686</v>
      </c>
      <c r="U41" s="28">
        <f>SUM(S41,C41,E41,I41,K41,G41)</f>
        <v>1648469</v>
      </c>
      <c r="W41" s="28">
        <f>SUM(W38:W39)</f>
        <v>179081</v>
      </c>
      <c r="Y41" s="28">
        <f>SUM(U41,W41)</f>
        <v>1827550</v>
      </c>
    </row>
    <row r="42" spans="1:25" s="53" customFormat="1" ht="8.4" customHeight="1">
      <c r="A42" s="6"/>
      <c r="B42" s="2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5" s="53" customFormat="1" ht="20.100000000000001" customHeight="1">
      <c r="A43" s="156" t="s">
        <v>165</v>
      </c>
      <c r="B43" s="2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s="53" customFormat="1" ht="20.100000000000001" customHeight="1">
      <c r="A44" s="125" t="s">
        <v>298</v>
      </c>
      <c r="B44" s="25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5" s="53" customFormat="1" ht="20.100000000000001" customHeight="1">
      <c r="A45" s="3" t="s">
        <v>296</v>
      </c>
      <c r="B45" s="2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s="53" customFormat="1" ht="20.100000000000001" customHeight="1">
      <c r="A46" s="3" t="s">
        <v>297</v>
      </c>
      <c r="B46" s="227">
        <v>15</v>
      </c>
      <c r="C46" s="36">
        <v>0</v>
      </c>
      <c r="D46" s="36"/>
      <c r="E46" s="36">
        <v>0</v>
      </c>
      <c r="F46" s="36"/>
      <c r="G46" s="36">
        <v>413422</v>
      </c>
      <c r="H46" s="36"/>
      <c r="I46" s="36">
        <v>0</v>
      </c>
      <c r="J46" s="36"/>
      <c r="K46" s="36">
        <f>-G46</f>
        <v>-413422</v>
      </c>
      <c r="L46" s="36"/>
      <c r="M46" s="36">
        <v>0</v>
      </c>
      <c r="N46" s="36"/>
      <c r="O46" s="36">
        <v>0</v>
      </c>
      <c r="P46" s="36"/>
      <c r="Q46" s="36"/>
      <c r="R46" s="36"/>
      <c r="S46" s="85">
        <f>SUM(M46,O46,Q46)</f>
        <v>0</v>
      </c>
      <c r="T46" s="30"/>
      <c r="U46" s="86">
        <f>SUM(S46,C46,E46,I46,K46,G46)</f>
        <v>0</v>
      </c>
      <c r="V46" s="36"/>
      <c r="W46" s="36">
        <v>0</v>
      </c>
      <c r="X46" s="36"/>
      <c r="Y46" s="84">
        <f>SUM(U46,W46)</f>
        <v>0</v>
      </c>
    </row>
    <row r="47" spans="1:25" s="53" customFormat="1" ht="20.100000000000001" customHeight="1">
      <c r="A47" s="125" t="s">
        <v>299</v>
      </c>
      <c r="B47" s="25"/>
      <c r="C47" s="102">
        <f>SUM(C46)</f>
        <v>0</v>
      </c>
      <c r="D47" s="42"/>
      <c r="E47" s="102">
        <f>SUM(E46)</f>
        <v>0</v>
      </c>
      <c r="F47" s="42"/>
      <c r="G47" s="102">
        <f>SUM(G46)</f>
        <v>413422</v>
      </c>
      <c r="H47" s="42"/>
      <c r="I47" s="102">
        <f>SUM(I46)</f>
        <v>0</v>
      </c>
      <c r="J47" s="42"/>
      <c r="K47" s="102">
        <f>SUM(K46)</f>
        <v>-413422</v>
      </c>
      <c r="L47" s="42"/>
      <c r="M47" s="102">
        <f>SUM(M46)</f>
        <v>0</v>
      </c>
      <c r="N47" s="73"/>
      <c r="O47" s="102">
        <f>SUM(O46)</f>
        <v>0</v>
      </c>
      <c r="P47" s="42"/>
      <c r="Q47" s="28"/>
      <c r="R47" s="42"/>
      <c r="S47" s="102">
        <f>SUM(S46)</f>
        <v>0</v>
      </c>
      <c r="T47" s="42"/>
      <c r="U47" s="102">
        <f>SUM(U46)</f>
        <v>0</v>
      </c>
      <c r="V47" s="42"/>
      <c r="W47" s="102">
        <f>SUM(W46)</f>
        <v>0</v>
      </c>
      <c r="X47" s="42"/>
      <c r="Y47" s="102">
        <f>SUM(Y46)</f>
        <v>0</v>
      </c>
    </row>
    <row r="48" spans="1:25" s="53" customFormat="1" ht="8.4" customHeight="1">
      <c r="A48" s="6"/>
      <c r="B48" s="2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50" s="53" customFormat="1" ht="23.25" customHeight="1">
      <c r="A49" s="6" t="s">
        <v>175</v>
      </c>
      <c r="B49" s="2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50" s="53" customFormat="1" ht="23.25" customHeight="1">
      <c r="A50" s="3" t="s">
        <v>176</v>
      </c>
      <c r="B50" s="25"/>
      <c r="C50" s="2">
        <v>0</v>
      </c>
      <c r="D50" s="36"/>
      <c r="E50" s="2">
        <v>0</v>
      </c>
      <c r="F50" s="36"/>
      <c r="G50" s="2">
        <v>0</v>
      </c>
      <c r="H50" s="36"/>
      <c r="I50" s="2">
        <v>0</v>
      </c>
      <c r="J50" s="36"/>
      <c r="K50" s="88">
        <f>'PL 8-9'!D55</f>
        <v>292652</v>
      </c>
      <c r="L50" s="36"/>
      <c r="M50" s="2">
        <v>0</v>
      </c>
      <c r="N50" s="36"/>
      <c r="O50" s="2">
        <v>0</v>
      </c>
      <c r="P50" s="36"/>
      <c r="Q50" s="36"/>
      <c r="R50" s="36"/>
      <c r="S50" s="88">
        <f>SUM(M50,O50,Q50)</f>
        <v>0</v>
      </c>
      <c r="T50" s="36"/>
      <c r="U50" s="88">
        <f>SUM(S50,C50,E50,I50,K50,G50)</f>
        <v>292652</v>
      </c>
      <c r="V50" s="36"/>
      <c r="W50" s="88">
        <v>3960</v>
      </c>
      <c r="X50" s="36"/>
      <c r="Y50" s="88">
        <f t="shared" ref="Y50:Y51" si="2">SUM(U50,W50)</f>
        <v>296612</v>
      </c>
    </row>
    <row r="51" spans="1:50" s="53" customFormat="1" ht="23.25" customHeight="1">
      <c r="A51" s="3" t="s">
        <v>177</v>
      </c>
      <c r="B51" s="25"/>
      <c r="C51" s="23">
        <v>0</v>
      </c>
      <c r="D51" s="36"/>
      <c r="E51" s="23">
        <v>0</v>
      </c>
      <c r="F51" s="36"/>
      <c r="G51" s="23">
        <v>0</v>
      </c>
      <c r="H51" s="36"/>
      <c r="I51" s="23">
        <v>0</v>
      </c>
      <c r="J51" s="36"/>
      <c r="K51" s="23">
        <v>0</v>
      </c>
      <c r="L51" s="36"/>
      <c r="M51" s="88">
        <v>20554</v>
      </c>
      <c r="N51" s="36"/>
      <c r="O51" s="23">
        <v>0</v>
      </c>
      <c r="P51" s="36"/>
      <c r="Q51" s="36"/>
      <c r="R51" s="36"/>
      <c r="S51" s="88">
        <f>SUM(M51,O51,Q51)</f>
        <v>20554</v>
      </c>
      <c r="T51" s="36"/>
      <c r="U51" s="88">
        <f>SUM(S51,C51,E51,I51,K51,G51)</f>
        <v>20554</v>
      </c>
      <c r="V51" s="36"/>
      <c r="W51" s="23">
        <v>0</v>
      </c>
      <c r="X51" s="36"/>
      <c r="Y51" s="88">
        <f t="shared" si="2"/>
        <v>20554</v>
      </c>
    </row>
    <row r="52" spans="1:50" ht="21.6" customHeight="1">
      <c r="A52" s="133" t="s">
        <v>178</v>
      </c>
      <c r="B52" s="144"/>
      <c r="C52" s="49">
        <f>SUM(C50:C51)</f>
        <v>0</v>
      </c>
      <c r="D52" s="42"/>
      <c r="E52" s="49">
        <f>SUM(E50:E51)</f>
        <v>0</v>
      </c>
      <c r="F52" s="42"/>
      <c r="G52" s="49">
        <f>SUM(G50:G51)</f>
        <v>0</v>
      </c>
      <c r="H52" s="42"/>
      <c r="I52" s="49">
        <f>SUM(I50:I51)</f>
        <v>0</v>
      </c>
      <c r="J52" s="42"/>
      <c r="K52" s="82">
        <f>SUM(K50:K51)</f>
        <v>292652</v>
      </c>
      <c r="L52" s="42"/>
      <c r="M52" s="82">
        <f>SUM(M50:M51)</f>
        <v>20554</v>
      </c>
      <c r="N52" s="73"/>
      <c r="O52" s="49">
        <f>SUM(O50:O51)</f>
        <v>0</v>
      </c>
      <c r="P52" s="42"/>
      <c r="Q52" s="28">
        <f>SUM(Q50:Q51)</f>
        <v>0</v>
      </c>
      <c r="R52" s="42"/>
      <c r="S52" s="82">
        <f>SUM(S50:S51)</f>
        <v>20554</v>
      </c>
      <c r="T52" s="42"/>
      <c r="U52" s="82">
        <f>SUM(U50:U51)</f>
        <v>313206</v>
      </c>
      <c r="V52" s="42"/>
      <c r="W52" s="82">
        <f>SUM(W50:W51)</f>
        <v>3960</v>
      </c>
      <c r="X52" s="42"/>
      <c r="Y52" s="82">
        <f>SUM(Y50:Y51)</f>
        <v>317166</v>
      </c>
      <c r="Z52" s="52"/>
      <c r="AA52" s="52"/>
      <c r="AB52" s="52"/>
    </row>
    <row r="53" spans="1:50" s="54" customFormat="1" ht="23.25" customHeight="1" thickBot="1">
      <c r="A53" s="133" t="s">
        <v>182</v>
      </c>
      <c r="B53" s="6"/>
      <c r="C53" s="89">
        <f>SUM(C47,C52,C41)</f>
        <v>4254485</v>
      </c>
      <c r="D53" s="47"/>
      <c r="E53" s="89">
        <f>SUM(E47,E52,E41)</f>
        <v>-1559619</v>
      </c>
      <c r="F53" s="47"/>
      <c r="G53" s="89">
        <f>SUM(G47,G52,G41)</f>
        <v>-1664062</v>
      </c>
      <c r="H53" s="47"/>
      <c r="I53" s="89">
        <f>SUM(I47,I52,I41)</f>
        <v>19836</v>
      </c>
      <c r="J53" s="47"/>
      <c r="K53" s="89">
        <f>SUM(K47,K52,K41)</f>
        <v>1001167</v>
      </c>
      <c r="L53" s="47"/>
      <c r="M53" s="89">
        <f>SUM(M47,M52,M41)</f>
        <v>-85567</v>
      </c>
      <c r="N53" s="47"/>
      <c r="O53" s="89">
        <f>SUM(O47,O52,O41)</f>
        <v>-4565</v>
      </c>
      <c r="P53" s="47"/>
      <c r="Q53" s="47"/>
      <c r="R53" s="47"/>
      <c r="S53" s="89">
        <f>SUM(S47,S52,S41)</f>
        <v>-90132</v>
      </c>
      <c r="T53" s="47"/>
      <c r="U53" s="89">
        <f>SUM(U47,U52,U41)</f>
        <v>1961675</v>
      </c>
      <c r="V53" s="47"/>
      <c r="W53" s="89">
        <f>SUM(W47,W52,W41)</f>
        <v>183041</v>
      </c>
      <c r="X53" s="47"/>
      <c r="Y53" s="89">
        <f>SUM(Y47,Y52,Y41)</f>
        <v>2144716</v>
      </c>
    </row>
    <row r="54" spans="1:50" ht="23.25" customHeight="1" thickTop="1">
      <c r="U54" s="238"/>
      <c r="W54" s="238"/>
      <c r="Y54" s="238"/>
    </row>
    <row r="55" spans="1:50" ht="23.25" customHeight="1"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</row>
    <row r="56" spans="1:50" ht="23.25" customHeight="1">
      <c r="AA56" s="252"/>
    </row>
    <row r="57" spans="1:50" ht="23.25" customHeight="1">
      <c r="AA57" s="252"/>
    </row>
    <row r="58" spans="1:50" ht="23.25" customHeight="1">
      <c r="AA58" s="252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252"/>
    </row>
    <row r="59" spans="1:50" ht="23.25" customHeight="1">
      <c r="AA59" s="252"/>
      <c r="AB59" s="252"/>
      <c r="AC59" s="252"/>
      <c r="AD59" s="252"/>
      <c r="AE59" s="252"/>
      <c r="AF59" s="252"/>
      <c r="AG59" s="252"/>
      <c r="AH59" s="252"/>
      <c r="AI59" s="252"/>
      <c r="AJ59" s="252"/>
      <c r="AK59" s="252"/>
      <c r="AL59" s="252"/>
      <c r="AM59" s="252"/>
      <c r="AN59" s="252"/>
      <c r="AO59" s="252"/>
      <c r="AP59" s="252"/>
      <c r="AQ59" s="252"/>
      <c r="AR59" s="252"/>
      <c r="AS59" s="252"/>
      <c r="AT59" s="252"/>
      <c r="AU59" s="252"/>
      <c r="AV59" s="252"/>
      <c r="AW59" s="252"/>
    </row>
    <row r="60" spans="1:50" ht="23.25" customHeight="1">
      <c r="AA60" s="252"/>
      <c r="AB60" s="252"/>
      <c r="AC60" s="252"/>
      <c r="AD60" s="252"/>
      <c r="AE60" s="252"/>
      <c r="AF60" s="252"/>
      <c r="AG60" s="252"/>
      <c r="AH60" s="252"/>
      <c r="AI60" s="252"/>
      <c r="AJ60" s="252"/>
      <c r="AK60" s="252"/>
      <c r="AL60" s="252"/>
      <c r="AM60" s="252"/>
      <c r="AN60" s="252"/>
      <c r="AO60" s="252"/>
      <c r="AP60" s="252"/>
      <c r="AQ60" s="252"/>
      <c r="AR60" s="252"/>
      <c r="AS60" s="252"/>
      <c r="AT60" s="252"/>
      <c r="AU60" s="252"/>
      <c r="AV60" s="252"/>
      <c r="AW60" s="252"/>
    </row>
    <row r="61" spans="1:50" ht="23.25" customHeight="1">
      <c r="AA61" s="252"/>
      <c r="AB61" s="252"/>
      <c r="AC61" s="252"/>
      <c r="AD61" s="252"/>
      <c r="AE61" s="252"/>
      <c r="AF61" s="252"/>
      <c r="AG61" s="252"/>
      <c r="AH61" s="252"/>
      <c r="AI61" s="252"/>
      <c r="AJ61" s="252"/>
      <c r="AK61" s="252"/>
      <c r="AL61" s="252"/>
      <c r="AM61" s="252"/>
      <c r="AN61" s="252"/>
      <c r="AO61" s="252"/>
      <c r="AP61" s="252"/>
      <c r="AQ61" s="252"/>
      <c r="AR61" s="252"/>
      <c r="AS61" s="252"/>
      <c r="AT61" s="252"/>
      <c r="AU61" s="252"/>
      <c r="AV61" s="252"/>
      <c r="AW61" s="252"/>
    </row>
    <row r="62" spans="1:50" ht="23.25" customHeight="1"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2"/>
      <c r="AS62" s="252"/>
      <c r="AT62" s="252"/>
      <c r="AU62" s="252"/>
      <c r="AV62" s="252"/>
      <c r="AW62" s="252"/>
    </row>
    <row r="63" spans="1:50" ht="23.25" customHeight="1">
      <c r="AA63" s="252"/>
      <c r="AB63" s="252"/>
      <c r="AC63" s="252"/>
      <c r="AD63" s="252"/>
      <c r="AE63" s="252"/>
      <c r="AF63" s="252"/>
      <c r="AG63" s="252"/>
      <c r="AH63" s="252"/>
      <c r="AI63" s="252"/>
      <c r="AJ63" s="252"/>
      <c r="AK63" s="252"/>
      <c r="AL63" s="252"/>
      <c r="AM63" s="252"/>
      <c r="AN63" s="252"/>
      <c r="AO63" s="252"/>
      <c r="AP63" s="252"/>
      <c r="AQ63" s="252"/>
      <c r="AR63" s="252"/>
      <c r="AS63" s="252"/>
      <c r="AT63" s="252"/>
      <c r="AU63" s="252"/>
      <c r="AV63" s="252"/>
      <c r="AW63" s="252"/>
    </row>
    <row r="66" spans="14:49" ht="23.25" customHeight="1">
      <c r="AA66" s="252"/>
      <c r="AB66" s="252"/>
      <c r="AC66" s="252"/>
      <c r="AD66" s="252"/>
      <c r="AE66" s="252"/>
      <c r="AF66" s="252"/>
      <c r="AG66" s="252"/>
      <c r="AH66" s="252"/>
      <c r="AI66" s="252"/>
      <c r="AJ66" s="252"/>
      <c r="AK66" s="252"/>
      <c r="AL66" s="252"/>
      <c r="AM66" s="252"/>
      <c r="AN66" s="252"/>
      <c r="AO66" s="252"/>
      <c r="AP66" s="252"/>
      <c r="AQ66" s="252"/>
      <c r="AR66" s="252"/>
      <c r="AS66" s="252"/>
      <c r="AT66" s="252"/>
      <c r="AU66" s="252"/>
      <c r="AV66" s="252"/>
      <c r="AW66" s="252"/>
    </row>
    <row r="69" spans="14:49" ht="23.25" customHeight="1"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</row>
    <row r="70" spans="14:49" ht="23.25" customHeight="1"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5"/>
      <c r="AW70" s="245"/>
    </row>
    <row r="71" spans="14:49" ht="23.25" customHeight="1"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5"/>
      <c r="AW71" s="245"/>
    </row>
    <row r="72" spans="14:49" ht="23.25" customHeight="1"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</row>
    <row r="73" spans="14:49" ht="23.25" customHeight="1"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5"/>
      <c r="AW73" s="245"/>
    </row>
    <row r="74" spans="14:49" ht="23.25" customHeight="1">
      <c r="N74" s="238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5"/>
      <c r="AW74" s="245"/>
    </row>
    <row r="104" spans="2:2" ht="23.25" customHeight="1">
      <c r="B104" s="237" t="s">
        <v>183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C10:Y10"/>
    <mergeCell ref="A1:C1"/>
    <mergeCell ref="A3:C3"/>
    <mergeCell ref="C4:Y4"/>
    <mergeCell ref="I5:K5"/>
    <mergeCell ref="M5:S5"/>
    <mergeCell ref="I6:K6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8" tint="0.39997558519241921"/>
  </sheetPr>
  <dimension ref="A1:O70"/>
  <sheetViews>
    <sheetView view="pageBreakPreview" zoomScale="70" zoomScaleNormal="100" zoomScaleSheetLayoutView="70" workbookViewId="0">
      <selection activeCell="G30" sqref="G30"/>
    </sheetView>
  </sheetViews>
  <sheetFormatPr defaultColWidth="10.375" defaultRowHeight="23.25" customHeight="1"/>
  <cols>
    <col min="1" max="1" width="71.375" style="220" customWidth="1"/>
    <col min="2" max="2" width="8.75" style="220" customWidth="1"/>
    <col min="3" max="3" width="21.625" style="220" customWidth="1"/>
    <col min="4" max="4" width="1.625" style="220" customWidth="1"/>
    <col min="5" max="5" width="21.625" style="220" customWidth="1"/>
    <col min="6" max="6" width="1.625" style="220" customWidth="1"/>
    <col min="7" max="7" width="21.625" style="220" customWidth="1"/>
    <col min="8" max="8" width="1.625" style="220" customWidth="1"/>
    <col min="9" max="9" width="17.125" style="220" hidden="1" customWidth="1"/>
    <col min="10" max="10" width="1.125" style="220" hidden="1" customWidth="1"/>
    <col min="11" max="11" width="21.625" style="220" customWidth="1"/>
    <col min="12" max="12" width="1.625" style="220" customWidth="1"/>
    <col min="13" max="13" width="17.125" style="220" customWidth="1"/>
    <col min="14" max="14" width="1.125" style="220" customWidth="1"/>
    <col min="15" max="15" width="21.625" style="220" customWidth="1"/>
    <col min="16" max="16" width="10.375" style="25" bestFit="1" customWidth="1"/>
    <col min="17" max="16384" width="10.375" style="25"/>
  </cols>
  <sheetData>
    <row r="1" spans="1:15" ht="23.4">
      <c r="A1" s="268" t="s">
        <v>0</v>
      </c>
      <c r="B1" s="268"/>
      <c r="C1" s="268"/>
      <c r="D1" s="268"/>
      <c r="E1" s="268"/>
      <c r="F1" s="268"/>
      <c r="G1" s="268"/>
      <c r="H1" s="268"/>
      <c r="I1" s="214"/>
      <c r="J1" s="215"/>
      <c r="K1" s="215"/>
      <c r="L1" s="215"/>
      <c r="M1" s="215"/>
      <c r="N1" s="215"/>
      <c r="O1" s="215"/>
    </row>
    <row r="2" spans="1:15" ht="23.4">
      <c r="A2" s="129" t="s">
        <v>130</v>
      </c>
      <c r="B2" s="216"/>
      <c r="C2" s="217"/>
      <c r="D2" s="217"/>
      <c r="E2" s="217"/>
      <c r="F2" s="217"/>
      <c r="G2" s="217"/>
      <c r="H2" s="217"/>
      <c r="I2" s="218"/>
      <c r="J2" s="218"/>
      <c r="K2" s="218"/>
      <c r="L2" s="218"/>
      <c r="M2" s="218"/>
      <c r="N2" s="218"/>
      <c r="O2" s="218"/>
    </row>
    <row r="3" spans="1:15" ht="10.35" customHeight="1">
      <c r="A3" s="274"/>
      <c r="B3" s="274"/>
      <c r="C3" s="274"/>
      <c r="D3" s="274"/>
      <c r="E3" s="274"/>
      <c r="F3" s="274"/>
      <c r="G3" s="274"/>
      <c r="H3" s="274"/>
      <c r="J3" s="221"/>
    </row>
    <row r="4" spans="1:15" s="55" customFormat="1" ht="22.35" customHeight="1">
      <c r="A4" s="222"/>
      <c r="B4" s="222"/>
      <c r="C4" s="271" t="s">
        <v>3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5" s="55" customFormat="1" ht="22.35" customHeight="1">
      <c r="A5" s="222"/>
      <c r="B5" s="222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 t="s">
        <v>292</v>
      </c>
      <c r="N5" s="223"/>
      <c r="O5" s="223"/>
    </row>
    <row r="6" spans="1:15" s="55" customFormat="1" ht="22.35" customHeight="1">
      <c r="A6" s="222"/>
      <c r="B6" s="222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5" t="s">
        <v>83</v>
      </c>
      <c r="N6" s="223"/>
      <c r="O6" s="223"/>
    </row>
    <row r="7" spans="1:15" s="55" customFormat="1" ht="22.35" customHeight="1">
      <c r="A7" s="222"/>
      <c r="B7" s="222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4" t="s">
        <v>291</v>
      </c>
      <c r="N7" s="223"/>
      <c r="O7" s="223"/>
    </row>
    <row r="8" spans="1:15" s="55" customFormat="1" ht="22.35" customHeight="1">
      <c r="A8" s="222"/>
      <c r="B8" s="222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4" t="s">
        <v>290</v>
      </c>
      <c r="N8" s="223"/>
      <c r="O8" s="223"/>
    </row>
    <row r="9" spans="1:15" ht="22.35" customHeight="1">
      <c r="A9" s="222"/>
      <c r="B9" s="226"/>
      <c r="C9" s="226" t="s">
        <v>134</v>
      </c>
      <c r="D9" s="227"/>
      <c r="E9" s="226" t="s">
        <v>184</v>
      </c>
      <c r="F9" s="227"/>
      <c r="G9" s="226" t="s">
        <v>184</v>
      </c>
      <c r="H9" s="227"/>
      <c r="I9" s="228"/>
      <c r="J9" s="228"/>
      <c r="K9" s="228"/>
      <c r="M9" s="224" t="s">
        <v>289</v>
      </c>
      <c r="N9" s="226"/>
    </row>
    <row r="10" spans="1:15" ht="22.35" customHeight="1">
      <c r="A10" s="222"/>
      <c r="B10" s="226"/>
      <c r="C10" s="226" t="s">
        <v>142</v>
      </c>
      <c r="D10" s="227"/>
      <c r="E10" s="226" t="s">
        <v>185</v>
      </c>
      <c r="F10" s="227"/>
      <c r="G10" s="226" t="s">
        <v>186</v>
      </c>
      <c r="H10" s="227"/>
      <c r="I10" s="226" t="s">
        <v>144</v>
      </c>
      <c r="J10" s="227"/>
      <c r="K10" s="226"/>
      <c r="M10" s="224" t="s">
        <v>288</v>
      </c>
      <c r="N10" s="226"/>
      <c r="O10" s="226" t="s">
        <v>151</v>
      </c>
    </row>
    <row r="11" spans="1:15" s="55" customFormat="1" ht="22.35" customHeight="1">
      <c r="A11" s="222"/>
      <c r="B11" s="227" t="s">
        <v>7</v>
      </c>
      <c r="C11" s="226" t="s">
        <v>153</v>
      </c>
      <c r="D11" s="227"/>
      <c r="E11" s="226" t="s">
        <v>187</v>
      </c>
      <c r="F11" s="227"/>
      <c r="G11" s="226" t="s">
        <v>188</v>
      </c>
      <c r="H11" s="227"/>
      <c r="I11" s="226" t="s">
        <v>155</v>
      </c>
      <c r="J11" s="227"/>
      <c r="K11" s="226" t="s">
        <v>189</v>
      </c>
      <c r="L11" s="226"/>
      <c r="M11" s="224" t="s">
        <v>287</v>
      </c>
      <c r="N11" s="226"/>
      <c r="O11" s="226" t="s">
        <v>161</v>
      </c>
    </row>
    <row r="12" spans="1:15" ht="22.35" customHeight="1">
      <c r="A12" s="219"/>
      <c r="B12" s="227"/>
      <c r="C12" s="270" t="s">
        <v>10</v>
      </c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</row>
    <row r="13" spans="1:15" ht="22.35" customHeight="1">
      <c r="A13" s="229" t="s">
        <v>164</v>
      </c>
      <c r="B13" s="134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</row>
    <row r="14" spans="1:15" ht="22.35" customHeight="1">
      <c r="A14" s="221" t="s">
        <v>190</v>
      </c>
      <c r="B14" s="230"/>
      <c r="C14" s="42">
        <v>4254485</v>
      </c>
      <c r="D14" s="79"/>
      <c r="E14" s="42">
        <v>37964</v>
      </c>
      <c r="F14" s="79"/>
      <c r="G14" s="24">
        <v>20000</v>
      </c>
      <c r="H14" s="79"/>
      <c r="I14" s="42"/>
      <c r="J14" s="79"/>
      <c r="K14" s="42">
        <v>-723438</v>
      </c>
      <c r="L14" s="42"/>
      <c r="M14" s="73">
        <v>0</v>
      </c>
      <c r="N14" s="47"/>
      <c r="O14" s="87">
        <f>SUM(C14,E14,G14,K14,M14)</f>
        <v>3589011</v>
      </c>
    </row>
    <row r="15" spans="1:15" ht="22.35" customHeight="1">
      <c r="A15" s="220" t="s">
        <v>319</v>
      </c>
      <c r="B15" s="227">
        <v>2</v>
      </c>
      <c r="C15" s="37">
        <v>0</v>
      </c>
      <c r="D15" s="40"/>
      <c r="E15" s="37">
        <v>0</v>
      </c>
      <c r="F15" s="40"/>
      <c r="G15" s="37">
        <v>0</v>
      </c>
      <c r="H15" s="40"/>
      <c r="I15" s="37"/>
      <c r="J15" s="37"/>
      <c r="K15" s="37">
        <f>-575093-M15</f>
        <v>-508348</v>
      </c>
      <c r="L15" s="37"/>
      <c r="M15" s="119">
        <v>-66745</v>
      </c>
      <c r="N15" s="36"/>
      <c r="O15" s="36">
        <f>SUM(C15,E15,G15,K15,M15)</f>
        <v>-575093</v>
      </c>
    </row>
    <row r="16" spans="1:15" ht="22.35" customHeight="1">
      <c r="A16" s="221" t="s">
        <v>191</v>
      </c>
      <c r="B16" s="230"/>
      <c r="C16" s="102">
        <f>SUM(C14:C15)</f>
        <v>4254485</v>
      </c>
      <c r="D16" s="79"/>
      <c r="E16" s="102">
        <f>SUM(E14:E15)</f>
        <v>37964</v>
      </c>
      <c r="F16" s="79"/>
      <c r="G16" s="102">
        <f>SUM(G14:G15)</f>
        <v>20000</v>
      </c>
      <c r="H16" s="79"/>
      <c r="I16" s="42"/>
      <c r="J16" s="42"/>
      <c r="K16" s="102">
        <f>SUM(K14:K15)</f>
        <v>-1231786</v>
      </c>
      <c r="L16" s="42"/>
      <c r="M16" s="102">
        <f>SUM(M14:M15)</f>
        <v>-66745</v>
      </c>
      <c r="N16" s="47"/>
      <c r="O16" s="102">
        <f>SUM(O14:O15)</f>
        <v>3013918</v>
      </c>
    </row>
    <row r="17" spans="1:15" ht="10.35" customHeight="1">
      <c r="B17" s="227"/>
      <c r="C17" s="37"/>
      <c r="D17" s="40"/>
      <c r="E17" s="37"/>
      <c r="F17" s="40"/>
      <c r="G17" s="37"/>
      <c r="H17" s="40"/>
      <c r="I17" s="37"/>
      <c r="J17" s="37"/>
      <c r="K17" s="37"/>
      <c r="L17" s="37"/>
      <c r="M17" s="119"/>
      <c r="N17" s="36"/>
      <c r="O17" s="36"/>
    </row>
    <row r="18" spans="1:15" ht="22.35" customHeight="1">
      <c r="A18" s="133" t="s">
        <v>175</v>
      </c>
      <c r="B18" s="230"/>
      <c r="C18" s="40"/>
      <c r="D18" s="40"/>
      <c r="E18" s="40"/>
      <c r="F18" s="40"/>
      <c r="G18" s="40"/>
      <c r="H18" s="40"/>
      <c r="I18" s="91"/>
      <c r="J18" s="91"/>
      <c r="K18" s="36"/>
      <c r="L18" s="36"/>
      <c r="M18" s="10"/>
      <c r="N18" s="40"/>
      <c r="O18" s="36"/>
    </row>
    <row r="19" spans="1:15" ht="22.35" customHeight="1">
      <c r="A19" s="131" t="s">
        <v>315</v>
      </c>
      <c r="B19" s="227"/>
      <c r="C19" s="23">
        <v>0</v>
      </c>
      <c r="D19" s="108"/>
      <c r="E19" s="23">
        <v>0</v>
      </c>
      <c r="F19" s="108"/>
      <c r="G19" s="23">
        <v>0</v>
      </c>
      <c r="H19" s="40"/>
      <c r="I19" s="75"/>
      <c r="J19" s="37"/>
      <c r="K19" s="92">
        <f>'PL 8-9'!J55</f>
        <v>-6985</v>
      </c>
      <c r="L19" s="37"/>
      <c r="M19" s="120">
        <f>'PL 8-9'!J47</f>
        <v>-9689</v>
      </c>
      <c r="N19" s="93"/>
      <c r="O19" s="90">
        <f>SUM(C19,E19,G19,K19,M19)</f>
        <v>-16674</v>
      </c>
    </row>
    <row r="20" spans="1:15" ht="22.35" customHeight="1">
      <c r="A20" s="231" t="s">
        <v>178</v>
      </c>
      <c r="B20" s="134"/>
      <c r="C20" s="49">
        <f>SUM(C19)</f>
        <v>0</v>
      </c>
      <c r="D20" s="109"/>
      <c r="E20" s="49">
        <f>SUM(E19)</f>
        <v>0</v>
      </c>
      <c r="F20" s="109"/>
      <c r="G20" s="49">
        <f>SUM(G19)</f>
        <v>0</v>
      </c>
      <c r="H20" s="94"/>
      <c r="I20" s="95"/>
      <c r="J20" s="94"/>
      <c r="K20" s="96">
        <f>SUM(K19)</f>
        <v>-6985</v>
      </c>
      <c r="L20" s="94"/>
      <c r="M20" s="46">
        <f>SUM(M19)</f>
        <v>-9689</v>
      </c>
      <c r="N20" s="94"/>
      <c r="O20" s="96">
        <f>SUM(O19)</f>
        <v>-16674</v>
      </c>
    </row>
    <row r="21" spans="1:15" ht="10.35" customHeight="1">
      <c r="A21" s="133"/>
      <c r="B21" s="13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22.35" customHeight="1" thickBot="1">
      <c r="A22" s="232" t="s">
        <v>180</v>
      </c>
      <c r="B22" s="227"/>
      <c r="C22" s="97">
        <f>SUM(C16,C20)</f>
        <v>4254485</v>
      </c>
      <c r="D22" s="98"/>
      <c r="E22" s="97">
        <f>SUM(E16,E20)</f>
        <v>37964</v>
      </c>
      <c r="F22" s="98"/>
      <c r="G22" s="97">
        <f>SUM(G16,G20)</f>
        <v>20000</v>
      </c>
      <c r="H22" s="98"/>
      <c r="I22" s="99"/>
      <c r="J22" s="98"/>
      <c r="K22" s="97">
        <f>SUM(K16,K20)</f>
        <v>-1238771</v>
      </c>
      <c r="L22" s="98"/>
      <c r="M22" s="97">
        <f>SUM(M16,M20)</f>
        <v>-76434</v>
      </c>
      <c r="N22" s="100"/>
      <c r="O22" s="97">
        <f>SUM(O16,O20)</f>
        <v>2997244</v>
      </c>
    </row>
    <row r="23" spans="1:15" ht="10.35" customHeight="1" thickTop="1">
      <c r="A23" s="233"/>
      <c r="B23" s="227"/>
      <c r="C23" s="234"/>
      <c r="D23" s="235"/>
      <c r="E23" s="234"/>
      <c r="F23" s="235"/>
      <c r="G23" s="234"/>
      <c r="H23" s="235"/>
      <c r="I23" s="234"/>
      <c r="J23" s="235"/>
      <c r="K23" s="234"/>
      <c r="L23" s="234"/>
      <c r="M23" s="234"/>
      <c r="N23" s="234"/>
      <c r="O23" s="234"/>
    </row>
    <row r="24" spans="1:15" ht="22.35" customHeight="1">
      <c r="A24" s="229" t="s">
        <v>181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</row>
    <row r="25" spans="1:15" ht="22.35" customHeight="1">
      <c r="A25" s="221" t="s">
        <v>192</v>
      </c>
      <c r="C25" s="42">
        <v>4254485</v>
      </c>
      <c r="D25" s="79"/>
      <c r="E25" s="42">
        <v>37964</v>
      </c>
      <c r="F25" s="79"/>
      <c r="G25" s="24">
        <v>21101</v>
      </c>
      <c r="H25" s="79"/>
      <c r="I25" s="42"/>
      <c r="J25" s="79"/>
      <c r="K25" s="42">
        <v>-778508</v>
      </c>
      <c r="L25" s="42"/>
      <c r="M25" s="73">
        <v>0</v>
      </c>
      <c r="N25" s="47"/>
      <c r="O25" s="87">
        <f>SUM(C25,E25,G25,K25,M25)</f>
        <v>3535042</v>
      </c>
    </row>
    <row r="26" spans="1:15" ht="10.35" hidden="1" customHeight="1">
      <c r="A26" s="221"/>
      <c r="C26" s="42"/>
      <c r="D26" s="79"/>
      <c r="E26" s="42"/>
      <c r="F26" s="79"/>
      <c r="G26" s="42"/>
      <c r="H26" s="79"/>
      <c r="I26" s="42"/>
      <c r="J26" s="42"/>
      <c r="K26" s="42"/>
      <c r="L26" s="42"/>
      <c r="M26" s="73"/>
      <c r="N26" s="47"/>
      <c r="O26" s="47"/>
    </row>
    <row r="27" spans="1:15" ht="22.35" hidden="1" customHeight="1">
      <c r="A27" s="221" t="s">
        <v>165</v>
      </c>
      <c r="C27" s="42"/>
      <c r="D27" s="79"/>
      <c r="E27" s="42"/>
      <c r="F27" s="79"/>
      <c r="G27" s="42"/>
      <c r="H27" s="79"/>
      <c r="I27" s="42"/>
      <c r="J27" s="42"/>
      <c r="K27" s="42"/>
      <c r="L27" s="42"/>
      <c r="M27" s="73"/>
      <c r="N27" s="47"/>
      <c r="O27" s="47"/>
    </row>
    <row r="28" spans="1:15" ht="22.35" hidden="1" customHeight="1">
      <c r="A28" s="237" t="s">
        <v>193</v>
      </c>
      <c r="B28" s="227">
        <v>10</v>
      </c>
      <c r="C28" s="44"/>
      <c r="D28" s="40"/>
      <c r="E28" s="44"/>
      <c r="F28" s="40"/>
      <c r="G28" s="44"/>
      <c r="H28" s="40"/>
      <c r="I28" s="37"/>
      <c r="J28" s="37"/>
      <c r="K28" s="44"/>
      <c r="L28" s="37"/>
      <c r="M28" s="44"/>
      <c r="N28" s="36"/>
      <c r="O28" s="44">
        <f>SUM(C28,E28,G28,K28)</f>
        <v>0</v>
      </c>
    </row>
    <row r="29" spans="1:15" ht="22.35" hidden="1" customHeight="1">
      <c r="A29" s="221" t="s">
        <v>174</v>
      </c>
      <c r="B29" s="230"/>
      <c r="C29" s="102">
        <f>SUM(C28)</f>
        <v>0</v>
      </c>
      <c r="D29" s="79"/>
      <c r="E29" s="102">
        <f>SUM(E28)</f>
        <v>0</v>
      </c>
      <c r="F29" s="79"/>
      <c r="G29" s="102">
        <f>SUM(G28)</f>
        <v>0</v>
      </c>
      <c r="H29" s="79"/>
      <c r="I29" s="42"/>
      <c r="J29" s="42"/>
      <c r="K29" s="102">
        <f>SUM(K28)</f>
        <v>0</v>
      </c>
      <c r="L29" s="42"/>
      <c r="M29" s="102"/>
      <c r="N29" s="47"/>
      <c r="O29" s="102">
        <f>SUM(O28)</f>
        <v>0</v>
      </c>
    </row>
    <row r="30" spans="1:15" ht="22.35" customHeight="1">
      <c r="A30" s="220" t="s">
        <v>319</v>
      </c>
      <c r="B30" s="227">
        <v>2</v>
      </c>
      <c r="C30" s="119">
        <v>0</v>
      </c>
      <c r="D30" s="121"/>
      <c r="E30" s="119">
        <v>0</v>
      </c>
      <c r="F30" s="121"/>
      <c r="G30" s="119">
        <v>0</v>
      </c>
      <c r="H30" s="40"/>
      <c r="I30" s="75"/>
      <c r="J30" s="37"/>
      <c r="K30" s="75">
        <f>-767926-M30</f>
        <v>-676015</v>
      </c>
      <c r="L30" s="37"/>
      <c r="M30" s="120">
        <v>-91911</v>
      </c>
      <c r="N30" s="93"/>
      <c r="O30" s="44">
        <f>SUM(C30,E30,G30,K30,M30)</f>
        <v>-767926</v>
      </c>
    </row>
    <row r="31" spans="1:15" ht="22.35" customHeight="1">
      <c r="A31" s="221" t="s">
        <v>194</v>
      </c>
      <c r="B31" s="230"/>
      <c r="C31" s="102">
        <f>SUM(C25:C30)</f>
        <v>4254485</v>
      </c>
      <c r="D31" s="79"/>
      <c r="E31" s="102">
        <f>SUM(E25:E30)</f>
        <v>37964</v>
      </c>
      <c r="F31" s="79"/>
      <c r="G31" s="102">
        <f>SUM(G25:G30)</f>
        <v>21101</v>
      </c>
      <c r="H31" s="79"/>
      <c r="I31" s="42"/>
      <c r="J31" s="42"/>
      <c r="K31" s="102">
        <f>SUM(K25:K30)</f>
        <v>-1454523</v>
      </c>
      <c r="L31" s="42"/>
      <c r="M31" s="102">
        <f>SUM(M25:M30)</f>
        <v>-91911</v>
      </c>
      <c r="N31" s="47"/>
      <c r="O31" s="102">
        <f>SUM(O25:O30)</f>
        <v>2767116</v>
      </c>
    </row>
    <row r="32" spans="1:15" ht="10.35" customHeight="1">
      <c r="B32" s="237"/>
      <c r="C32" s="37"/>
      <c r="D32" s="40"/>
      <c r="E32" s="37"/>
      <c r="F32" s="40"/>
      <c r="G32" s="37"/>
      <c r="H32" s="40"/>
      <c r="I32" s="37"/>
      <c r="J32" s="37"/>
      <c r="K32" s="37"/>
      <c r="L32" s="37"/>
      <c r="M32" s="119"/>
      <c r="N32" s="36"/>
      <c r="O32" s="36"/>
    </row>
    <row r="33" spans="1:15" ht="22.35" customHeight="1">
      <c r="A33" s="133" t="s">
        <v>175</v>
      </c>
      <c r="C33" s="40"/>
      <c r="D33" s="40"/>
      <c r="E33" s="40"/>
      <c r="F33" s="40"/>
      <c r="G33" s="40"/>
      <c r="H33" s="40"/>
      <c r="I33" s="91"/>
      <c r="J33" s="91"/>
      <c r="K33" s="36"/>
      <c r="L33" s="36"/>
      <c r="M33" s="10"/>
      <c r="N33" s="40"/>
      <c r="O33" s="36"/>
    </row>
    <row r="34" spans="1:15" ht="22.35" customHeight="1">
      <c r="A34" s="131" t="s">
        <v>176</v>
      </c>
      <c r="C34" s="23">
        <v>0</v>
      </c>
      <c r="D34" s="40"/>
      <c r="E34" s="23">
        <v>0</v>
      </c>
      <c r="F34" s="40"/>
      <c r="G34" s="23">
        <v>0</v>
      </c>
      <c r="H34" s="40"/>
      <c r="I34" s="75"/>
      <c r="J34" s="37"/>
      <c r="K34" s="92">
        <f>'PL 8-9'!H55</f>
        <v>292652</v>
      </c>
      <c r="L34" s="37"/>
      <c r="M34" s="120">
        <f>'PL 8-9'!H47</f>
        <v>20554</v>
      </c>
      <c r="N34" s="93"/>
      <c r="O34" s="90">
        <f>SUM(C34,E34,G34,K34,M34)</f>
        <v>313206</v>
      </c>
    </row>
    <row r="35" spans="1:15" ht="22.35" customHeight="1">
      <c r="A35" s="231" t="s">
        <v>178</v>
      </c>
      <c r="B35" s="237"/>
      <c r="C35" s="49">
        <f>SUM(C34)</f>
        <v>0</v>
      </c>
      <c r="D35" s="94"/>
      <c r="E35" s="49">
        <f>SUM(E34)</f>
        <v>0</v>
      </c>
      <c r="F35" s="94"/>
      <c r="G35" s="49">
        <f>SUM(G34)</f>
        <v>0</v>
      </c>
      <c r="H35" s="94"/>
      <c r="I35" s="95"/>
      <c r="J35" s="94"/>
      <c r="K35" s="96">
        <f>SUM(K34)</f>
        <v>292652</v>
      </c>
      <c r="L35" s="94"/>
      <c r="M35" s="122">
        <f>SUM(M34)</f>
        <v>20554</v>
      </c>
      <c r="N35" s="94"/>
      <c r="O35" s="96">
        <f>SUM(O34)</f>
        <v>313206</v>
      </c>
    </row>
    <row r="36" spans="1:15" ht="10.35" customHeight="1">
      <c r="A36" s="13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22.35" customHeight="1" thickBot="1">
      <c r="A37" s="232" t="s">
        <v>182</v>
      </c>
      <c r="B37" s="237"/>
      <c r="C37" s="97">
        <f>SUM(C31,C29,C35)</f>
        <v>4254485</v>
      </c>
      <c r="D37" s="98"/>
      <c r="E37" s="97">
        <f>SUM(E31,E29,E35)</f>
        <v>37964</v>
      </c>
      <c r="F37" s="98"/>
      <c r="G37" s="97">
        <f>SUM(G31,G29,G35)</f>
        <v>21101</v>
      </c>
      <c r="H37" s="98"/>
      <c r="I37" s="99"/>
      <c r="J37" s="98"/>
      <c r="K37" s="97">
        <f>SUM(K31,K35)</f>
        <v>-1161871</v>
      </c>
      <c r="L37" s="98"/>
      <c r="M37" s="123">
        <f>SUM(M31,M29,M35)</f>
        <v>-71357</v>
      </c>
      <c r="N37" s="100"/>
      <c r="O37" s="97">
        <f>SUM(O31,O29,O35)</f>
        <v>3080322</v>
      </c>
    </row>
    <row r="38" spans="1:15" ht="23.25" customHeight="1" thickTop="1">
      <c r="K38" s="238"/>
      <c r="O38" s="238"/>
    </row>
    <row r="39" spans="1:15" ht="23.25" customHeight="1">
      <c r="B39" s="237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5"/>
    </row>
    <row r="40" spans="1:15" ht="23.25" customHeight="1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57" spans="1:15" s="55" customFormat="1" ht="23.25" customHeight="1">
      <c r="A57" s="220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</row>
    <row r="58" spans="1:15" s="55" customFormat="1" ht="23.25" customHeight="1">
      <c r="A58" s="220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</row>
    <row r="62" spans="1:15" s="65" customFormat="1" ht="23.25" customHeight="1">
      <c r="A62" s="22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</row>
    <row r="70" spans="13:13" ht="23.25" customHeight="1">
      <c r="M70" s="238">
        <f>C70-C21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12:O12"/>
    <mergeCell ref="A1:H1"/>
    <mergeCell ref="A3:H3"/>
    <mergeCell ref="C4:O4"/>
  </mergeCells>
  <pageMargins left="0.7" right="0.7" top="0.48" bottom="0.5" header="0.5" footer="0.5"/>
  <pageSetup paperSize="9" scale="70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59C9-B93A-4840-A631-E3E4321D98CA}">
  <sheetPr>
    <tabColor theme="4" tint="0.79998168889431442"/>
  </sheetPr>
  <dimension ref="A1:W126"/>
  <sheetViews>
    <sheetView tabSelected="1" view="pageBreakPreview" topLeftCell="A95" zoomScale="70" zoomScaleNormal="100" zoomScaleSheetLayoutView="70" workbookViewId="0">
      <selection activeCell="O109" sqref="O109"/>
    </sheetView>
  </sheetViews>
  <sheetFormatPr defaultColWidth="10.375" defaultRowHeight="23.25" customHeight="1"/>
  <cols>
    <col min="1" max="3" width="3.375" style="173" customWidth="1"/>
    <col min="4" max="4" width="61.75" style="173" customWidth="1"/>
    <col min="5" max="5" width="15.375" style="176" customWidth="1"/>
    <col min="6" max="6" width="1.125" style="211" customWidth="1"/>
    <col min="7" max="7" width="15.375" style="176" customWidth="1"/>
    <col min="8" max="8" width="1.125" style="211" customWidth="1"/>
    <col min="9" max="9" width="15.375" style="176" customWidth="1"/>
    <col min="10" max="10" width="1.125" style="211" customWidth="1"/>
    <col min="11" max="11" width="15.375" style="176" customWidth="1"/>
    <col min="12" max="12" width="10.375" style="173"/>
    <col min="13" max="13" width="9.375" style="25" bestFit="1" customWidth="1"/>
    <col min="14" max="14" width="11.125" style="25" bestFit="1" customWidth="1"/>
    <col min="15" max="16" width="10.375" style="25" bestFit="1" customWidth="1"/>
    <col min="17" max="17" width="11.125" style="173" bestFit="1" customWidth="1"/>
    <col min="18" max="18" width="13.125" style="173" bestFit="1" customWidth="1"/>
    <col min="19" max="16384" width="10.375" style="173"/>
  </cols>
  <sheetData>
    <row r="1" spans="1:23" ht="21.6" customHeight="1">
      <c r="A1" s="268" t="s">
        <v>0</v>
      </c>
      <c r="B1" s="268"/>
      <c r="C1" s="268"/>
      <c r="D1" s="268"/>
      <c r="E1" s="268"/>
      <c r="F1" s="268"/>
      <c r="G1" s="171"/>
      <c r="H1" s="172"/>
      <c r="I1" s="172"/>
      <c r="J1" s="172"/>
      <c r="K1" s="172"/>
      <c r="O1" s="3">
        <f>+E112-'BS 5-7'!D10</f>
        <v>0</v>
      </c>
      <c r="P1" s="174">
        <f>+'BS 5-7'!H10-'CF 12-14'!I112</f>
        <v>0</v>
      </c>
    </row>
    <row r="2" spans="1:23" ht="21.6" customHeight="1">
      <c r="A2" s="175" t="s">
        <v>195</v>
      </c>
      <c r="F2" s="177"/>
      <c r="H2" s="177"/>
      <c r="J2" s="177"/>
    </row>
    <row r="3" spans="1:23" s="179" customFormat="1" ht="13.35" customHeight="1">
      <c r="A3" s="178"/>
      <c r="E3" s="180"/>
      <c r="F3" s="181"/>
      <c r="G3" s="180"/>
      <c r="H3" s="181"/>
      <c r="I3" s="180"/>
      <c r="J3" s="181"/>
      <c r="K3" s="180"/>
      <c r="M3" s="101"/>
      <c r="N3" s="101"/>
      <c r="O3" s="101"/>
      <c r="P3" s="101"/>
    </row>
    <row r="4" spans="1:23" s="183" customFormat="1" ht="21.6" customHeight="1">
      <c r="A4" s="182"/>
      <c r="E4" s="282" t="s">
        <v>2</v>
      </c>
      <c r="F4" s="282"/>
      <c r="G4" s="282"/>
      <c r="H4" s="172"/>
      <c r="I4" s="282" t="s">
        <v>3</v>
      </c>
      <c r="J4" s="282"/>
      <c r="K4" s="282"/>
      <c r="M4" s="55"/>
      <c r="N4" s="55"/>
      <c r="O4" s="55"/>
      <c r="P4" s="55"/>
    </row>
    <row r="5" spans="1:23" ht="21.6" customHeight="1">
      <c r="A5" s="184"/>
      <c r="E5" s="283" t="s">
        <v>100</v>
      </c>
      <c r="F5" s="283"/>
      <c r="G5" s="283"/>
      <c r="H5" s="172"/>
      <c r="I5" s="269" t="str">
        <f>E5</f>
        <v>สำหรับงวดสามเดือนสิ้นสุดวันที่</v>
      </c>
      <c r="J5" s="269"/>
      <c r="K5" s="269"/>
    </row>
    <row r="6" spans="1:23" ht="21.6" customHeight="1">
      <c r="A6" s="184"/>
      <c r="E6" s="279" t="s">
        <v>4</v>
      </c>
      <c r="F6" s="279"/>
      <c r="G6" s="279"/>
      <c r="H6" s="172"/>
      <c r="I6" s="279" t="s">
        <v>4</v>
      </c>
      <c r="J6" s="279"/>
      <c r="K6" s="279"/>
    </row>
    <row r="7" spans="1:23" s="183" customFormat="1" ht="21.6" customHeight="1">
      <c r="E7" s="138">
        <v>2569</v>
      </c>
      <c r="F7" s="138"/>
      <c r="G7" s="138">
        <v>2568</v>
      </c>
      <c r="H7" s="185"/>
      <c r="I7" s="138">
        <v>2569</v>
      </c>
      <c r="J7" s="138"/>
      <c r="K7" s="138">
        <v>2568</v>
      </c>
      <c r="M7" s="55"/>
      <c r="N7" s="55"/>
      <c r="O7" s="55"/>
      <c r="P7" s="55"/>
    </row>
    <row r="8" spans="1:23" s="183" customFormat="1" ht="21.6" customHeight="1">
      <c r="E8" s="138"/>
      <c r="F8" s="138"/>
      <c r="G8" s="135"/>
      <c r="H8" s="185"/>
      <c r="I8" s="138"/>
      <c r="J8" s="138"/>
      <c r="K8" s="135" t="s">
        <v>9</v>
      </c>
      <c r="M8" s="55"/>
      <c r="N8" s="55"/>
      <c r="O8" s="55"/>
      <c r="P8" s="55"/>
    </row>
    <row r="9" spans="1:23" ht="21.6" customHeight="1">
      <c r="E9" s="280" t="s">
        <v>10</v>
      </c>
      <c r="F9" s="280"/>
      <c r="G9" s="280"/>
      <c r="H9" s="280"/>
      <c r="I9" s="280"/>
      <c r="J9" s="280"/>
      <c r="K9" s="280"/>
    </row>
    <row r="10" spans="1:23" ht="21" customHeight="1">
      <c r="A10" s="186" t="s">
        <v>196</v>
      </c>
      <c r="E10" s="187"/>
      <c r="F10" s="188"/>
      <c r="G10" s="187"/>
      <c r="H10" s="188"/>
      <c r="I10" s="187"/>
      <c r="J10" s="188"/>
      <c r="K10" s="187"/>
    </row>
    <row r="11" spans="1:23" ht="21.6" customHeight="1">
      <c r="A11" s="189" t="s">
        <v>115</v>
      </c>
      <c r="E11" s="68">
        <f>'PL 8-9'!D57</f>
        <v>296612</v>
      </c>
      <c r="F11" s="56"/>
      <c r="G11" s="103">
        <f>'PL 8-9'!F57</f>
        <v>-25874</v>
      </c>
      <c r="H11" s="56"/>
      <c r="I11" s="68">
        <f>'PL 8-9'!H57</f>
        <v>292652</v>
      </c>
      <c r="J11" s="56"/>
      <c r="K11" s="103">
        <f>'PL 8-9'!J57</f>
        <v>-6985</v>
      </c>
    </row>
    <row r="12" spans="1:23" ht="21.6" customHeight="1">
      <c r="A12" s="190" t="s">
        <v>197</v>
      </c>
      <c r="E12" s="56"/>
      <c r="F12" s="56"/>
      <c r="G12" s="56"/>
      <c r="H12" s="56"/>
      <c r="I12" s="56"/>
      <c r="J12" s="56"/>
      <c r="K12" s="56"/>
    </row>
    <row r="13" spans="1:23" ht="21.6" customHeight="1">
      <c r="A13" s="191" t="s">
        <v>198</v>
      </c>
      <c r="E13" s="38">
        <v>12992</v>
      </c>
      <c r="F13" s="56"/>
      <c r="G13" s="10">
        <v>12665</v>
      </c>
      <c r="H13" s="56"/>
      <c r="I13" s="38">
        <v>-97</v>
      </c>
      <c r="J13" s="56"/>
      <c r="K13" s="10">
        <v>-102</v>
      </c>
    </row>
    <row r="14" spans="1:23" ht="21.6" customHeight="1">
      <c r="A14" s="188" t="s">
        <v>109</v>
      </c>
      <c r="E14" s="56">
        <v>53701</v>
      </c>
      <c r="F14" s="56"/>
      <c r="G14" s="56">
        <v>64607</v>
      </c>
      <c r="H14" s="56"/>
      <c r="I14" s="56">
        <v>28593</v>
      </c>
      <c r="J14" s="56"/>
      <c r="K14" s="56">
        <v>29211</v>
      </c>
      <c r="L14" s="192"/>
      <c r="Q14" s="25"/>
      <c r="R14" s="25"/>
      <c r="S14" s="25"/>
      <c r="T14" s="25"/>
      <c r="U14" s="25"/>
      <c r="V14" s="25"/>
      <c r="W14" s="25"/>
    </row>
    <row r="15" spans="1:23" ht="21.6" customHeight="1">
      <c r="A15" s="188" t="s">
        <v>199</v>
      </c>
      <c r="E15" s="56">
        <v>1414</v>
      </c>
      <c r="F15" s="56"/>
      <c r="G15" s="56">
        <v>1824</v>
      </c>
      <c r="H15" s="56"/>
      <c r="I15" s="56">
        <v>1414</v>
      </c>
      <c r="J15" s="56"/>
      <c r="K15" s="56">
        <v>1824</v>
      </c>
      <c r="Q15" s="25"/>
      <c r="R15" s="25"/>
      <c r="S15" s="25"/>
    </row>
    <row r="16" spans="1:23" ht="21.6" customHeight="1">
      <c r="A16" s="189" t="s">
        <v>200</v>
      </c>
      <c r="E16" s="56">
        <v>263</v>
      </c>
      <c r="F16" s="56"/>
      <c r="G16" s="56">
        <v>711</v>
      </c>
      <c r="H16" s="56"/>
      <c r="I16" s="2">
        <v>0</v>
      </c>
      <c r="J16" s="56"/>
      <c r="K16" s="2">
        <v>0</v>
      </c>
      <c r="O16" s="3"/>
      <c r="Q16" s="25"/>
      <c r="R16" s="25"/>
      <c r="S16" s="25"/>
    </row>
    <row r="17" spans="1:11" ht="21.6" customHeight="1">
      <c r="A17" s="188" t="s">
        <v>201</v>
      </c>
      <c r="E17" s="56">
        <v>33936</v>
      </c>
      <c r="F17" s="56"/>
      <c r="G17" s="56">
        <v>40948</v>
      </c>
      <c r="H17" s="56"/>
      <c r="I17" s="56">
        <v>394</v>
      </c>
      <c r="J17" s="56"/>
      <c r="K17" s="56">
        <v>184</v>
      </c>
    </row>
    <row r="18" spans="1:11" ht="21.6" customHeight="1">
      <c r="A18" s="189" t="s">
        <v>202</v>
      </c>
      <c r="E18" s="56">
        <v>1760</v>
      </c>
      <c r="F18" s="56"/>
      <c r="G18" s="56">
        <v>2680</v>
      </c>
      <c r="H18" s="56"/>
      <c r="I18" s="56">
        <v>859</v>
      </c>
      <c r="J18" s="56"/>
      <c r="K18" s="56">
        <v>974</v>
      </c>
    </row>
    <row r="19" spans="1:11" ht="21.6" customHeight="1">
      <c r="A19" s="189" t="s">
        <v>203</v>
      </c>
      <c r="E19" s="56">
        <v>5307</v>
      </c>
      <c r="F19" s="56"/>
      <c r="G19" s="56">
        <v>7132</v>
      </c>
      <c r="H19" s="56"/>
      <c r="I19" s="56">
        <v>5</v>
      </c>
      <c r="J19" s="56"/>
      <c r="K19" s="56">
        <v>6</v>
      </c>
    </row>
    <row r="20" spans="1:11" ht="21.6" customHeight="1">
      <c r="A20" s="193" t="s">
        <v>294</v>
      </c>
      <c r="E20" s="2">
        <v>8682</v>
      </c>
      <c r="F20" s="56"/>
      <c r="G20" s="56">
        <v>5045</v>
      </c>
      <c r="H20" s="56"/>
      <c r="I20" s="2">
        <v>0</v>
      </c>
      <c r="J20" s="56"/>
      <c r="K20" s="2">
        <v>0</v>
      </c>
    </row>
    <row r="21" spans="1:11" ht="21.6" customHeight="1">
      <c r="A21" s="189" t="s">
        <v>204</v>
      </c>
      <c r="E21" s="2">
        <v>433</v>
      </c>
      <c r="F21" s="56"/>
      <c r="G21" s="2">
        <v>579</v>
      </c>
      <c r="H21" s="56"/>
      <c r="I21" s="2">
        <v>433</v>
      </c>
      <c r="J21" s="56"/>
      <c r="K21" s="2">
        <v>420</v>
      </c>
    </row>
    <row r="22" spans="1:11" ht="21.6" customHeight="1">
      <c r="A22" s="193" t="s">
        <v>205</v>
      </c>
      <c r="E22" s="56">
        <v>-14975</v>
      </c>
      <c r="F22" s="56"/>
      <c r="G22" s="56">
        <v>2693</v>
      </c>
      <c r="H22" s="56"/>
      <c r="I22" s="56">
        <v>-225</v>
      </c>
      <c r="J22" s="56"/>
      <c r="K22" s="56">
        <v>-165</v>
      </c>
    </row>
    <row r="23" spans="1:11" ht="22.35" customHeight="1">
      <c r="A23" s="193" t="s">
        <v>286</v>
      </c>
      <c r="E23" s="56">
        <v>-1372</v>
      </c>
      <c r="F23" s="56"/>
      <c r="G23" s="56">
        <v>5119</v>
      </c>
      <c r="H23" s="56"/>
      <c r="I23" s="2">
        <v>0</v>
      </c>
      <c r="J23" s="56"/>
      <c r="K23" s="2">
        <v>0</v>
      </c>
    </row>
    <row r="24" spans="1:11" ht="21.6" customHeight="1">
      <c r="A24" s="193" t="s">
        <v>314</v>
      </c>
      <c r="E24" s="10">
        <v>0</v>
      </c>
      <c r="F24" s="56"/>
      <c r="G24" s="10">
        <v>0</v>
      </c>
      <c r="H24" s="56"/>
      <c r="I24" s="10">
        <f>-'PL 8-9'!H24</f>
        <v>-197801</v>
      </c>
      <c r="J24" s="56"/>
      <c r="K24" s="10">
        <f>-'PL 8-9'!J24</f>
        <v>-18331</v>
      </c>
    </row>
    <row r="25" spans="1:11" ht="21.6" customHeight="1">
      <c r="A25" s="193" t="s">
        <v>110</v>
      </c>
      <c r="E25" s="56">
        <v>-12192</v>
      </c>
      <c r="F25" s="56"/>
      <c r="G25" s="56">
        <v>-14262</v>
      </c>
      <c r="H25" s="56"/>
      <c r="I25" s="2">
        <v>0</v>
      </c>
      <c r="J25" s="56"/>
      <c r="K25" s="2">
        <v>0</v>
      </c>
    </row>
    <row r="26" spans="1:11" ht="21.6" customHeight="1">
      <c r="A26" s="193" t="s">
        <v>293</v>
      </c>
      <c r="E26" s="2">
        <v>-318052</v>
      </c>
      <c r="F26" s="56"/>
      <c r="G26" s="2">
        <v>0</v>
      </c>
      <c r="H26" s="56"/>
      <c r="I26" s="2">
        <v>0</v>
      </c>
      <c r="J26" s="56"/>
      <c r="K26" s="2">
        <v>0</v>
      </c>
    </row>
    <row r="27" spans="1:11" ht="21.6" hidden="1" customHeight="1">
      <c r="A27" s="193" t="s">
        <v>285</v>
      </c>
      <c r="E27" s="2">
        <v>0</v>
      </c>
      <c r="F27" s="56"/>
      <c r="G27" s="2">
        <v>0</v>
      </c>
      <c r="H27" s="56"/>
      <c r="I27" s="2">
        <v>0</v>
      </c>
      <c r="J27" s="56"/>
      <c r="K27" s="2">
        <v>0</v>
      </c>
    </row>
    <row r="28" spans="1:11" ht="21.6" customHeight="1">
      <c r="A28" s="193" t="s">
        <v>206</v>
      </c>
      <c r="E28" s="56">
        <v>-3717</v>
      </c>
      <c r="F28" s="56"/>
      <c r="G28" s="2">
        <v>-14563</v>
      </c>
      <c r="H28" s="56"/>
      <c r="I28" s="2">
        <v>0</v>
      </c>
      <c r="J28" s="56"/>
      <c r="K28" s="2">
        <v>0</v>
      </c>
    </row>
    <row r="29" spans="1:11" ht="21.6" customHeight="1">
      <c r="A29" s="193" t="s">
        <v>207</v>
      </c>
      <c r="E29" s="2">
        <v>0</v>
      </c>
      <c r="F29" s="56"/>
      <c r="G29" s="2">
        <v>-8500</v>
      </c>
      <c r="H29" s="56"/>
      <c r="I29" s="2">
        <v>0</v>
      </c>
      <c r="J29" s="56"/>
      <c r="K29" s="2">
        <v>-8500</v>
      </c>
    </row>
    <row r="30" spans="1:11" ht="21.6" customHeight="1">
      <c r="A30" s="189" t="s">
        <v>295</v>
      </c>
      <c r="E30" s="2">
        <v>0</v>
      </c>
      <c r="F30" s="56"/>
      <c r="G30" s="2">
        <v>-6</v>
      </c>
      <c r="H30" s="56"/>
      <c r="I30" s="2">
        <v>0</v>
      </c>
      <c r="J30" s="56"/>
      <c r="K30" s="2">
        <v>0</v>
      </c>
    </row>
    <row r="31" spans="1:11" ht="21.6" customHeight="1">
      <c r="A31" s="194" t="s">
        <v>208</v>
      </c>
      <c r="E31" s="58">
        <v>-3496</v>
      </c>
      <c r="F31" s="56"/>
      <c r="G31" s="58">
        <v>-3817</v>
      </c>
      <c r="H31" s="56"/>
      <c r="I31" s="58">
        <v>-23419</v>
      </c>
      <c r="J31" s="56"/>
      <c r="K31" s="58">
        <v>-22484</v>
      </c>
    </row>
    <row r="32" spans="1:11" ht="21.6" customHeight="1">
      <c r="E32" s="68">
        <f>SUM(E11:E31)</f>
        <v>61296</v>
      </c>
      <c r="F32" s="56"/>
      <c r="G32" s="68">
        <f>SUM(G11:G31)</f>
        <v>76981</v>
      </c>
      <c r="H32" s="56"/>
      <c r="I32" s="68">
        <f>SUM(I11:I31)</f>
        <v>102808</v>
      </c>
      <c r="J32" s="56"/>
      <c r="K32" s="68">
        <f>SUM(K11:K31)</f>
        <v>-23948</v>
      </c>
    </row>
    <row r="33" spans="1:16" ht="21.6" customHeight="1">
      <c r="A33" s="190" t="s">
        <v>209</v>
      </c>
      <c r="E33" s="56"/>
      <c r="F33" s="56"/>
      <c r="G33" s="56"/>
      <c r="H33" s="56"/>
      <c r="I33" s="56"/>
      <c r="J33" s="56"/>
      <c r="K33" s="56"/>
    </row>
    <row r="34" spans="1:16" ht="21.6" customHeight="1">
      <c r="A34" s="188" t="s">
        <v>13</v>
      </c>
      <c r="E34" s="56">
        <v>81575</v>
      </c>
      <c r="F34" s="56"/>
      <c r="G34" s="56">
        <v>24916</v>
      </c>
      <c r="H34" s="56"/>
      <c r="I34" s="56">
        <v>-156523</v>
      </c>
      <c r="J34" s="56"/>
      <c r="K34" s="56">
        <v>-19875</v>
      </c>
    </row>
    <row r="35" spans="1:16" ht="21.6" customHeight="1">
      <c r="A35" s="189" t="s">
        <v>14</v>
      </c>
      <c r="E35" s="56">
        <v>377</v>
      </c>
      <c r="F35" s="56"/>
      <c r="G35" s="56">
        <v>-3488</v>
      </c>
      <c r="H35" s="56"/>
      <c r="I35" s="2">
        <v>0</v>
      </c>
      <c r="J35" s="56"/>
      <c r="K35" s="2">
        <v>0</v>
      </c>
    </row>
    <row r="36" spans="1:16" ht="21.6" customHeight="1">
      <c r="A36" s="189" t="s">
        <v>17</v>
      </c>
      <c r="E36" s="2">
        <v>0</v>
      </c>
      <c r="F36" s="56"/>
      <c r="G36" s="56">
        <v>3950</v>
      </c>
      <c r="H36" s="56"/>
      <c r="I36" s="2">
        <v>0</v>
      </c>
      <c r="J36" s="56"/>
      <c r="K36" s="2">
        <v>0</v>
      </c>
    </row>
    <row r="37" spans="1:16" ht="21.6" customHeight="1">
      <c r="A37" s="141" t="s">
        <v>19</v>
      </c>
      <c r="E37" s="56">
        <v>-6014</v>
      </c>
      <c r="F37" s="56"/>
      <c r="G37" s="56">
        <v>20806</v>
      </c>
      <c r="H37" s="56"/>
      <c r="I37" s="56">
        <v>-697</v>
      </c>
      <c r="J37" s="56"/>
      <c r="K37" s="56">
        <v>13322</v>
      </c>
    </row>
    <row r="38" spans="1:16" ht="21.6" customHeight="1">
      <c r="A38" s="141" t="s">
        <v>28</v>
      </c>
      <c r="E38" s="2">
        <v>-10117</v>
      </c>
      <c r="F38" s="56"/>
      <c r="G38" s="2">
        <v>4960</v>
      </c>
      <c r="H38" s="56"/>
      <c r="I38" s="56">
        <v>-16</v>
      </c>
      <c r="J38" s="56"/>
      <c r="K38" s="2">
        <v>19</v>
      </c>
    </row>
    <row r="39" spans="1:16" ht="21.6" customHeight="1">
      <c r="A39" s="189" t="s">
        <v>39</v>
      </c>
      <c r="E39" s="56">
        <v>-9973</v>
      </c>
      <c r="F39" s="56"/>
      <c r="G39" s="56">
        <v>-453</v>
      </c>
      <c r="H39" s="56"/>
      <c r="I39" s="2">
        <v>0</v>
      </c>
      <c r="J39" s="56"/>
      <c r="K39" s="2">
        <v>1</v>
      </c>
    </row>
    <row r="40" spans="1:16" ht="21.6" customHeight="1">
      <c r="A40" s="189" t="s">
        <v>45</v>
      </c>
      <c r="E40" s="56">
        <v>-47863</v>
      </c>
      <c r="F40" s="56"/>
      <c r="G40" s="56">
        <v>33293</v>
      </c>
      <c r="H40" s="56"/>
      <c r="I40" s="56">
        <v>-16070</v>
      </c>
      <c r="J40" s="56"/>
      <c r="K40" s="59">
        <v>11853</v>
      </c>
    </row>
    <row r="41" spans="1:16" s="195" customFormat="1" ht="23.25" hidden="1" customHeight="1">
      <c r="E41" s="196"/>
      <c r="F41" s="197"/>
      <c r="G41" s="196"/>
      <c r="H41" s="197"/>
      <c r="I41" s="196"/>
      <c r="J41" s="197"/>
      <c r="K41" s="196"/>
      <c r="M41" s="3"/>
      <c r="N41" s="3"/>
      <c r="O41" s="3"/>
      <c r="P41" s="3"/>
    </row>
    <row r="42" spans="1:16" ht="21.6" customHeight="1">
      <c r="A42" s="189" t="s">
        <v>46</v>
      </c>
      <c r="E42" s="56">
        <v>-3435</v>
      </c>
      <c r="F42" s="56"/>
      <c r="G42" s="56">
        <v>-44795</v>
      </c>
      <c r="H42" s="56"/>
      <c r="I42" s="2">
        <v>0</v>
      </c>
      <c r="J42" s="56"/>
      <c r="K42" s="2">
        <v>0</v>
      </c>
    </row>
    <row r="43" spans="1:16" ht="21.6" customHeight="1">
      <c r="A43" s="198" t="s">
        <v>64</v>
      </c>
      <c r="E43" s="56">
        <v>271</v>
      </c>
      <c r="F43" s="56"/>
      <c r="G43" s="56">
        <v>5821</v>
      </c>
      <c r="H43" s="56"/>
      <c r="I43" s="56">
        <v>-6</v>
      </c>
      <c r="J43" s="56"/>
      <c r="K43" s="56">
        <v>663</v>
      </c>
    </row>
    <row r="44" spans="1:16" ht="21.6" customHeight="1">
      <c r="A44" s="188" t="s">
        <v>69</v>
      </c>
      <c r="E44" s="56">
        <v>3069</v>
      </c>
      <c r="F44" s="56"/>
      <c r="G44" s="2">
        <v>-2349</v>
      </c>
      <c r="H44" s="56"/>
      <c r="I44" s="2">
        <v>0</v>
      </c>
      <c r="J44" s="56"/>
      <c r="K44" s="2">
        <v>0</v>
      </c>
    </row>
    <row r="45" spans="1:16" ht="21.6" customHeight="1">
      <c r="A45" s="199" t="s">
        <v>210</v>
      </c>
      <c r="E45" s="104">
        <f>SUM(E32:E44)</f>
        <v>69186</v>
      </c>
      <c r="F45" s="59"/>
      <c r="G45" s="69">
        <f>SUM(G32:G44)</f>
        <v>119642</v>
      </c>
      <c r="H45" s="56"/>
      <c r="I45" s="104">
        <f>SUM(I32:I44)</f>
        <v>-70504</v>
      </c>
      <c r="J45" s="56"/>
      <c r="K45" s="69">
        <f>SUM(K32:K44)</f>
        <v>-17965</v>
      </c>
    </row>
    <row r="46" spans="1:16" ht="21.6" customHeight="1">
      <c r="A46" s="189" t="s">
        <v>211</v>
      </c>
      <c r="E46" s="57">
        <v>-2233</v>
      </c>
      <c r="F46" s="56"/>
      <c r="G46" s="57">
        <v>-11261</v>
      </c>
      <c r="H46" s="56"/>
      <c r="I46" s="60">
        <v>-129</v>
      </c>
      <c r="J46" s="56"/>
      <c r="K46" s="60">
        <v>-886</v>
      </c>
    </row>
    <row r="47" spans="1:16" ht="21.6" customHeight="1">
      <c r="A47" s="200" t="s">
        <v>212</v>
      </c>
      <c r="E47" s="70">
        <f>SUM(E45:E46)</f>
        <v>66953</v>
      </c>
      <c r="F47" s="61"/>
      <c r="G47" s="70">
        <f>SUM(G45:G46)</f>
        <v>108381</v>
      </c>
      <c r="H47" s="61"/>
      <c r="I47" s="70">
        <f>SUM(I45:I46)</f>
        <v>-70633</v>
      </c>
      <c r="J47" s="61"/>
      <c r="K47" s="70">
        <f>SUM(K45:K46)</f>
        <v>-18851</v>
      </c>
    </row>
    <row r="48" spans="1:16" ht="21.6" customHeight="1">
      <c r="A48" s="200"/>
      <c r="E48" s="62"/>
      <c r="F48" s="61"/>
      <c r="G48" s="62"/>
      <c r="H48" s="61"/>
      <c r="I48" s="62"/>
      <c r="J48" s="61"/>
      <c r="K48" s="62"/>
    </row>
    <row r="49" spans="1:18" ht="21.6" customHeight="1">
      <c r="A49" s="281" t="str">
        <f>A1</f>
        <v>บริษัท ไพร์ม โรด เพาเวอร์ จำกัด (มหาชน) และบริษัทย่อย</v>
      </c>
      <c r="B49" s="281"/>
      <c r="C49" s="281"/>
      <c r="D49" s="281"/>
      <c r="E49" s="281"/>
      <c r="F49" s="281"/>
      <c r="G49" s="281"/>
      <c r="H49" s="172"/>
      <c r="I49" s="172"/>
      <c r="J49" s="172"/>
      <c r="K49" s="172"/>
    </row>
    <row r="50" spans="1:18" ht="21.6" customHeight="1">
      <c r="A50" s="175" t="s">
        <v>195</v>
      </c>
      <c r="F50" s="177"/>
      <c r="H50" s="177"/>
      <c r="J50" s="177"/>
    </row>
    <row r="51" spans="1:18" ht="21.6" customHeight="1">
      <c r="A51" s="175"/>
      <c r="F51" s="177"/>
      <c r="H51" s="177"/>
      <c r="J51" s="177"/>
    </row>
    <row r="52" spans="1:18" ht="21.6" customHeight="1">
      <c r="A52" s="184"/>
      <c r="E52" s="282" t="s">
        <v>2</v>
      </c>
      <c r="F52" s="282"/>
      <c r="G52" s="282"/>
      <c r="H52" s="172"/>
      <c r="I52" s="282" t="s">
        <v>3</v>
      </c>
      <c r="J52" s="282"/>
      <c r="K52" s="282"/>
    </row>
    <row r="53" spans="1:18" ht="21.6" customHeight="1">
      <c r="A53" s="184"/>
      <c r="E53" s="269" t="str">
        <f>E5</f>
        <v>สำหรับงวดสามเดือนสิ้นสุดวันที่</v>
      </c>
      <c r="F53" s="273"/>
      <c r="G53" s="273"/>
      <c r="H53" s="172"/>
      <c r="I53" s="269" t="str">
        <f>E5</f>
        <v>สำหรับงวดสามเดือนสิ้นสุดวันที่</v>
      </c>
      <c r="J53" s="273"/>
      <c r="K53" s="273"/>
    </row>
    <row r="54" spans="1:18" ht="21.6" customHeight="1">
      <c r="A54" s="184"/>
      <c r="E54" s="279" t="s">
        <v>4</v>
      </c>
      <c r="F54" s="279"/>
      <c r="G54" s="279"/>
      <c r="H54" s="172"/>
      <c r="I54" s="279" t="s">
        <v>4</v>
      </c>
      <c r="J54" s="279"/>
      <c r="K54" s="279"/>
    </row>
    <row r="55" spans="1:18" s="183" customFormat="1" ht="21.6" customHeight="1">
      <c r="E55" s="138">
        <v>2569</v>
      </c>
      <c r="F55" s="138"/>
      <c r="G55" s="138">
        <v>2568</v>
      </c>
      <c r="H55" s="185"/>
      <c r="I55" s="138">
        <v>2569</v>
      </c>
      <c r="J55" s="138"/>
      <c r="K55" s="138">
        <v>2568</v>
      </c>
      <c r="M55" s="55"/>
      <c r="N55" s="55"/>
      <c r="O55" s="55"/>
      <c r="P55" s="55"/>
    </row>
    <row r="56" spans="1:18" s="183" customFormat="1" ht="21.6" customHeight="1">
      <c r="E56" s="138"/>
      <c r="F56" s="138"/>
      <c r="G56" s="135"/>
      <c r="H56" s="185"/>
      <c r="I56" s="138"/>
      <c r="J56" s="138"/>
      <c r="K56" s="135" t="s">
        <v>9</v>
      </c>
      <c r="M56" s="55"/>
      <c r="N56" s="55"/>
      <c r="O56" s="55"/>
      <c r="P56" s="55"/>
    </row>
    <row r="57" spans="1:18" s="183" customFormat="1" ht="21.6" customHeight="1">
      <c r="E57" s="280" t="s">
        <v>10</v>
      </c>
      <c r="F57" s="280"/>
      <c r="G57" s="280"/>
      <c r="H57" s="280"/>
      <c r="I57" s="280"/>
      <c r="J57" s="280"/>
      <c r="K57" s="280"/>
      <c r="M57" s="55"/>
      <c r="N57" s="55"/>
      <c r="O57" s="55"/>
      <c r="P57" s="55"/>
    </row>
    <row r="58" spans="1:18" ht="21.6" customHeight="1">
      <c r="A58" s="186" t="s">
        <v>213</v>
      </c>
      <c r="E58" s="201"/>
      <c r="F58" s="201"/>
      <c r="G58" s="201"/>
      <c r="H58" s="201"/>
      <c r="I58" s="201"/>
      <c r="J58" s="201"/>
      <c r="K58" s="201"/>
    </row>
    <row r="59" spans="1:18" ht="21.6" customHeight="1">
      <c r="A59" s="189" t="s">
        <v>214</v>
      </c>
      <c r="E59" s="2">
        <v>1869</v>
      </c>
      <c r="F59" s="201"/>
      <c r="G59" s="56">
        <v>19108</v>
      </c>
      <c r="H59" s="201"/>
      <c r="I59" s="2">
        <v>0</v>
      </c>
      <c r="J59" s="201"/>
      <c r="K59" s="2">
        <v>0</v>
      </c>
    </row>
    <row r="60" spans="1:18" ht="21.6" customHeight="1">
      <c r="A60" s="189" t="s">
        <v>215</v>
      </c>
      <c r="E60" s="56">
        <v>-27006</v>
      </c>
      <c r="F60" s="63"/>
      <c r="G60" s="56">
        <v>-119835</v>
      </c>
      <c r="H60" s="63"/>
      <c r="I60" s="2">
        <v>0</v>
      </c>
      <c r="J60" s="63"/>
      <c r="K60" s="2">
        <v>0</v>
      </c>
    </row>
    <row r="61" spans="1:18" ht="21.6" customHeight="1">
      <c r="A61" s="189" t="s">
        <v>216</v>
      </c>
      <c r="E61" s="56">
        <v>76</v>
      </c>
      <c r="F61" s="63"/>
      <c r="G61" s="2">
        <v>0</v>
      </c>
      <c r="H61" s="2"/>
      <c r="I61" s="2">
        <v>0</v>
      </c>
      <c r="J61" s="2"/>
      <c r="K61" s="2">
        <v>0</v>
      </c>
    </row>
    <row r="62" spans="1:18" ht="21.6" hidden="1" customHeight="1">
      <c r="A62" s="189" t="s">
        <v>217</v>
      </c>
      <c r="E62" s="2">
        <v>0</v>
      </c>
      <c r="F62" s="2"/>
      <c r="G62" s="2">
        <v>0</v>
      </c>
      <c r="H62" s="63"/>
      <c r="I62" s="2">
        <v>0</v>
      </c>
      <c r="J62" s="63"/>
      <c r="K62" s="2">
        <v>0</v>
      </c>
    </row>
    <row r="63" spans="1:18" ht="21.6" customHeight="1">
      <c r="A63" s="189" t="s">
        <v>257</v>
      </c>
      <c r="E63" s="10">
        <v>625530</v>
      </c>
      <c r="F63" s="59"/>
      <c r="G63" s="10">
        <v>0</v>
      </c>
      <c r="H63" s="59"/>
      <c r="I63" s="2">
        <v>0</v>
      </c>
      <c r="J63" s="59"/>
      <c r="K63" s="10">
        <v>0</v>
      </c>
    </row>
    <row r="64" spans="1:18" s="203" customFormat="1" ht="21.6" customHeight="1">
      <c r="A64" s="202" t="s">
        <v>15</v>
      </c>
      <c r="E64" s="2">
        <v>0</v>
      </c>
      <c r="F64" s="64"/>
      <c r="G64" s="2">
        <v>0</v>
      </c>
      <c r="H64" s="64"/>
      <c r="I64" s="2">
        <v>-700</v>
      </c>
      <c r="J64" s="64"/>
      <c r="K64" s="2">
        <v>0</v>
      </c>
      <c r="M64" s="65"/>
      <c r="N64" s="65"/>
      <c r="O64" s="65"/>
      <c r="P64" s="65"/>
      <c r="Q64" s="124"/>
      <c r="R64" s="124"/>
    </row>
    <row r="65" spans="1:18" ht="21.6" customHeight="1">
      <c r="A65" s="194" t="s">
        <v>218</v>
      </c>
      <c r="E65" s="2">
        <v>0</v>
      </c>
      <c r="F65" s="56"/>
      <c r="G65" s="2">
        <v>0</v>
      </c>
      <c r="H65" s="56"/>
      <c r="I65" s="56">
        <v>471</v>
      </c>
      <c r="J65" s="56"/>
      <c r="K65" s="56">
        <v>7500</v>
      </c>
      <c r="Q65" s="66"/>
      <c r="R65" s="66"/>
    </row>
    <row r="66" spans="1:18" ht="21.6" customHeight="1">
      <c r="A66" s="194" t="s">
        <v>30</v>
      </c>
      <c r="E66" s="2">
        <v>0</v>
      </c>
      <c r="F66" s="56"/>
      <c r="G66" s="2">
        <v>0</v>
      </c>
      <c r="H66" s="56"/>
      <c r="I66" s="56">
        <v>-217953</v>
      </c>
      <c r="J66" s="56"/>
      <c r="K66" s="56">
        <v>-15000</v>
      </c>
      <c r="N66" s="3"/>
      <c r="Q66" s="66"/>
      <c r="R66" s="66"/>
    </row>
    <row r="67" spans="1:18" ht="21.6" customHeight="1">
      <c r="A67" s="194" t="s">
        <v>219</v>
      </c>
      <c r="E67" s="2">
        <v>0</v>
      </c>
      <c r="F67" s="56"/>
      <c r="G67" s="2">
        <v>0</v>
      </c>
      <c r="H67" s="56"/>
      <c r="I67" s="56">
        <v>54100</v>
      </c>
      <c r="J67" s="56"/>
      <c r="K67" s="56">
        <v>31900</v>
      </c>
      <c r="N67" s="3"/>
      <c r="Q67" s="11"/>
      <c r="R67" s="11"/>
    </row>
    <row r="68" spans="1:18" ht="21.6" hidden="1" customHeight="1">
      <c r="A68" s="194" t="s">
        <v>220</v>
      </c>
      <c r="E68" s="2">
        <v>0</v>
      </c>
      <c r="F68" s="56"/>
      <c r="G68" s="2">
        <v>0</v>
      </c>
      <c r="H68" s="56"/>
      <c r="I68" s="2">
        <v>0</v>
      </c>
      <c r="J68" s="56"/>
      <c r="K68" s="2">
        <v>0</v>
      </c>
      <c r="Q68" s="66"/>
    </row>
    <row r="69" spans="1:18" ht="21.6" hidden="1" customHeight="1">
      <c r="A69" s="194" t="s">
        <v>31</v>
      </c>
      <c r="E69" s="2">
        <v>0</v>
      </c>
      <c r="F69" s="56"/>
      <c r="G69" s="2">
        <v>0</v>
      </c>
      <c r="H69" s="56"/>
      <c r="I69" s="2">
        <v>0</v>
      </c>
      <c r="J69" s="56"/>
      <c r="K69" s="2">
        <v>0</v>
      </c>
      <c r="N69" s="3"/>
      <c r="Q69" s="66"/>
    </row>
    <row r="70" spans="1:18" ht="21.6" customHeight="1">
      <c r="A70" s="194" t="s">
        <v>221</v>
      </c>
      <c r="E70" s="2">
        <v>1197</v>
      </c>
      <c r="F70" s="56"/>
      <c r="G70" s="56">
        <v>2391</v>
      </c>
      <c r="H70" s="56"/>
      <c r="I70" s="2">
        <v>0</v>
      </c>
      <c r="J70" s="56"/>
      <c r="K70" s="2">
        <v>0</v>
      </c>
    </row>
    <row r="71" spans="1:18" ht="21.6" customHeight="1">
      <c r="A71" s="194" t="s">
        <v>222</v>
      </c>
      <c r="E71" s="2">
        <v>0</v>
      </c>
      <c r="F71" s="56"/>
      <c r="G71" s="56">
        <v>30000</v>
      </c>
      <c r="H71" s="56"/>
      <c r="I71" s="2">
        <v>0</v>
      </c>
      <c r="J71" s="56"/>
      <c r="K71" s="56">
        <v>30000</v>
      </c>
    </row>
    <row r="72" spans="1:18" ht="21.6" customHeight="1">
      <c r="A72" s="194" t="s">
        <v>223</v>
      </c>
      <c r="E72" s="10">
        <v>-2784</v>
      </c>
      <c r="F72" s="56"/>
      <c r="G72" s="2">
        <v>-2784</v>
      </c>
      <c r="H72" s="56"/>
      <c r="I72" s="10">
        <v>0</v>
      </c>
      <c r="J72" s="56"/>
      <c r="K72" s="2">
        <v>0</v>
      </c>
    </row>
    <row r="73" spans="1:18" ht="21.6" customHeight="1">
      <c r="A73" s="194" t="s">
        <v>224</v>
      </c>
      <c r="E73" s="10">
        <v>1</v>
      </c>
      <c r="F73" s="56"/>
      <c r="G73" s="2">
        <v>1</v>
      </c>
      <c r="H73" s="56"/>
      <c r="I73" s="10">
        <v>0</v>
      </c>
      <c r="J73" s="56"/>
      <c r="K73" s="2">
        <v>0</v>
      </c>
    </row>
    <row r="74" spans="1:18" ht="21.6" customHeight="1">
      <c r="A74" s="199" t="s">
        <v>225</v>
      </c>
      <c r="E74" s="59">
        <v>19036</v>
      </c>
      <c r="F74" s="63"/>
      <c r="G74" s="56">
        <v>12092</v>
      </c>
      <c r="H74" s="56"/>
      <c r="I74" s="2">
        <v>0</v>
      </c>
      <c r="J74" s="56"/>
      <c r="K74" s="2">
        <v>0</v>
      </c>
    </row>
    <row r="75" spans="1:18" ht="21.6" customHeight="1">
      <c r="A75" s="199" t="s">
        <v>226</v>
      </c>
      <c r="E75" s="2">
        <v>0</v>
      </c>
      <c r="F75" s="56"/>
      <c r="G75" s="2">
        <v>0</v>
      </c>
      <c r="H75" s="56"/>
      <c r="I75" s="56">
        <v>824800</v>
      </c>
      <c r="J75" s="56"/>
      <c r="K75" s="56">
        <v>11300</v>
      </c>
    </row>
    <row r="76" spans="1:18" ht="21.6" customHeight="1">
      <c r="A76" s="194" t="s">
        <v>227</v>
      </c>
      <c r="E76" s="2">
        <v>3856</v>
      </c>
      <c r="F76" s="56"/>
      <c r="G76" s="60">
        <v>2316</v>
      </c>
      <c r="H76" s="56"/>
      <c r="I76" s="23">
        <v>0</v>
      </c>
      <c r="J76" s="56"/>
      <c r="K76" s="23">
        <v>0</v>
      </c>
    </row>
    <row r="77" spans="1:18" ht="21.6" customHeight="1">
      <c r="A77" s="204" t="s">
        <v>228</v>
      </c>
      <c r="E77" s="70">
        <f>SUM(E59:E76)</f>
        <v>621775</v>
      </c>
      <c r="F77" s="61"/>
      <c r="G77" s="70">
        <f>SUM(G59:G76)</f>
        <v>-56711</v>
      </c>
      <c r="H77" s="61"/>
      <c r="I77" s="70">
        <f>SUM(I59:I76)</f>
        <v>660718</v>
      </c>
      <c r="J77" s="61"/>
      <c r="K77" s="70">
        <f>SUM(K59:K76)</f>
        <v>65700</v>
      </c>
    </row>
    <row r="78" spans="1:18" ht="21.6" customHeight="1">
      <c r="A78" s="204"/>
      <c r="E78" s="126"/>
      <c r="F78" s="61"/>
      <c r="G78" s="126"/>
      <c r="H78" s="61"/>
      <c r="I78" s="126"/>
      <c r="J78" s="61"/>
      <c r="K78" s="126"/>
    </row>
    <row r="79" spans="1:18" ht="21.6" customHeight="1">
      <c r="A79" s="186" t="s">
        <v>229</v>
      </c>
      <c r="E79" s="56"/>
      <c r="F79" s="56"/>
      <c r="G79" s="56"/>
      <c r="H79" s="56"/>
      <c r="I79" s="56"/>
      <c r="J79" s="56"/>
      <c r="K79" s="56"/>
    </row>
    <row r="80" spans="1:18" ht="21.6" customHeight="1">
      <c r="A80" s="205" t="s">
        <v>317</v>
      </c>
      <c r="E80" s="57">
        <v>-11415</v>
      </c>
      <c r="F80" s="56"/>
      <c r="G80" s="56">
        <v>32</v>
      </c>
      <c r="H80" s="56"/>
      <c r="I80" s="56">
        <v>-1531</v>
      </c>
      <c r="J80" s="56"/>
      <c r="K80" s="56">
        <v>-17</v>
      </c>
    </row>
    <row r="81" spans="1:11" ht="21.6" customHeight="1">
      <c r="A81" s="205" t="s">
        <v>316</v>
      </c>
      <c r="E81" s="10">
        <v>0</v>
      </c>
      <c r="F81" s="56"/>
      <c r="G81" s="10">
        <v>41480</v>
      </c>
      <c r="H81" s="10"/>
      <c r="I81" s="10">
        <v>0</v>
      </c>
      <c r="J81" s="10"/>
      <c r="K81" s="10">
        <v>0</v>
      </c>
    </row>
    <row r="82" spans="1:11" ht="21.6" customHeight="1">
      <c r="A82" s="205" t="s">
        <v>230</v>
      </c>
      <c r="E82" s="2">
        <v>0</v>
      </c>
      <c r="F82" s="56"/>
      <c r="G82" s="10">
        <v>-32226</v>
      </c>
      <c r="H82" s="10"/>
      <c r="I82" s="10">
        <v>0</v>
      </c>
      <c r="J82" s="10"/>
      <c r="K82" s="10">
        <v>0</v>
      </c>
    </row>
    <row r="83" spans="1:11" ht="21.6" customHeight="1">
      <c r="A83" s="206" t="s">
        <v>231</v>
      </c>
      <c r="E83" s="56">
        <v>-36116</v>
      </c>
      <c r="F83" s="56"/>
      <c r="G83" s="10">
        <v>-46000</v>
      </c>
      <c r="H83" s="10"/>
      <c r="I83" s="10">
        <v>0</v>
      </c>
      <c r="J83" s="10"/>
      <c r="K83" s="10">
        <v>0</v>
      </c>
    </row>
    <row r="84" spans="1:11" ht="21.6" customHeight="1">
      <c r="A84" s="205" t="s">
        <v>313</v>
      </c>
      <c r="E84" s="56">
        <v>-474254</v>
      </c>
      <c r="F84" s="56"/>
      <c r="G84" s="38">
        <v>0</v>
      </c>
      <c r="H84" s="56"/>
      <c r="I84" s="38">
        <v>-474254</v>
      </c>
      <c r="J84" s="56"/>
      <c r="K84" s="10">
        <v>0</v>
      </c>
    </row>
    <row r="85" spans="1:11" ht="21.6" hidden="1" customHeight="1">
      <c r="A85" s="206" t="s">
        <v>232</v>
      </c>
      <c r="E85" s="38">
        <v>0</v>
      </c>
      <c r="F85" s="56"/>
      <c r="G85" s="38">
        <v>0</v>
      </c>
      <c r="H85" s="38"/>
      <c r="I85" s="38">
        <v>0</v>
      </c>
      <c r="J85" s="38"/>
      <c r="K85" s="38">
        <v>0</v>
      </c>
    </row>
    <row r="86" spans="1:11" ht="21.6" customHeight="1">
      <c r="A86" s="206" t="s">
        <v>233</v>
      </c>
      <c r="E86" s="59">
        <v>-3850</v>
      </c>
      <c r="F86" s="56"/>
      <c r="G86" s="38">
        <v>-6223</v>
      </c>
      <c r="H86" s="38"/>
      <c r="I86" s="38">
        <v>-852</v>
      </c>
      <c r="J86" s="38"/>
      <c r="K86" s="38">
        <v>-974</v>
      </c>
    </row>
    <row r="87" spans="1:11" ht="21.6" hidden="1" customHeight="1">
      <c r="A87" s="206" t="s">
        <v>234</v>
      </c>
      <c r="E87" s="38">
        <v>0</v>
      </c>
      <c r="F87" s="56"/>
      <c r="G87" s="38">
        <v>0</v>
      </c>
      <c r="H87" s="38"/>
      <c r="I87" s="38">
        <v>0</v>
      </c>
      <c r="J87" s="38"/>
      <c r="K87" s="38">
        <v>0</v>
      </c>
    </row>
    <row r="88" spans="1:11" ht="21.6" hidden="1" customHeight="1">
      <c r="A88" s="205" t="s">
        <v>235</v>
      </c>
      <c r="E88" s="2">
        <v>0</v>
      </c>
      <c r="F88" s="56"/>
      <c r="G88" s="2">
        <v>0</v>
      </c>
      <c r="H88" s="2"/>
      <c r="I88" s="2">
        <v>0</v>
      </c>
      <c r="J88" s="2"/>
      <c r="K88" s="2">
        <v>0</v>
      </c>
    </row>
    <row r="89" spans="1:11" ht="21.6" customHeight="1">
      <c r="A89" s="205" t="s">
        <v>236</v>
      </c>
      <c r="E89" s="2">
        <v>0</v>
      </c>
      <c r="F89" s="56"/>
      <c r="G89" s="2">
        <v>0</v>
      </c>
      <c r="H89" s="2"/>
      <c r="I89" s="2">
        <v>8000</v>
      </c>
      <c r="J89" s="2"/>
      <c r="K89" s="2">
        <v>0</v>
      </c>
    </row>
    <row r="90" spans="1:11" ht="21.6" customHeight="1">
      <c r="A90" s="189" t="s">
        <v>237</v>
      </c>
      <c r="E90" s="2">
        <v>0</v>
      </c>
      <c r="F90" s="56"/>
      <c r="G90" s="2">
        <v>0</v>
      </c>
      <c r="H90" s="2"/>
      <c r="I90" s="2">
        <v>-89649</v>
      </c>
      <c r="J90" s="2"/>
      <c r="K90" s="2">
        <v>-2300</v>
      </c>
    </row>
    <row r="91" spans="1:11" ht="21.6" hidden="1" customHeight="1">
      <c r="A91" s="188" t="s">
        <v>238</v>
      </c>
      <c r="E91" s="2">
        <v>0</v>
      </c>
      <c r="F91" s="56"/>
      <c r="G91" s="2">
        <v>0</v>
      </c>
      <c r="H91" s="2"/>
      <c r="I91" s="2">
        <v>0</v>
      </c>
      <c r="J91" s="2"/>
      <c r="K91" s="2">
        <v>0</v>
      </c>
    </row>
    <row r="92" spans="1:11" ht="21.6" customHeight="1">
      <c r="A92" s="189" t="s">
        <v>239</v>
      </c>
      <c r="E92" s="63">
        <v>-16843</v>
      </c>
      <c r="F92" s="56"/>
      <c r="G92" s="2">
        <v>-36895</v>
      </c>
      <c r="H92" s="2"/>
      <c r="I92" s="2">
        <v>0</v>
      </c>
      <c r="J92" s="2"/>
      <c r="K92" s="2">
        <v>0</v>
      </c>
    </row>
    <row r="93" spans="1:11" ht="21.6" customHeight="1">
      <c r="A93" s="189" t="s">
        <v>301</v>
      </c>
      <c r="E93" s="63">
        <v>-815</v>
      </c>
      <c r="F93" s="56"/>
      <c r="G93" s="2">
        <v>0</v>
      </c>
      <c r="H93" s="2"/>
      <c r="I93" s="2">
        <v>0</v>
      </c>
      <c r="J93" s="2"/>
      <c r="K93" s="2">
        <v>0</v>
      </c>
    </row>
    <row r="94" spans="1:11" ht="21.6" customHeight="1">
      <c r="A94" s="194" t="s">
        <v>240</v>
      </c>
      <c r="E94" s="60">
        <v>-34471</v>
      </c>
      <c r="F94" s="56"/>
      <c r="G94" s="2">
        <v>-41987</v>
      </c>
      <c r="H94" s="2"/>
      <c r="I94" s="2">
        <v>-30201</v>
      </c>
      <c r="J94" s="2"/>
      <c r="K94" s="2">
        <v>-27934</v>
      </c>
    </row>
    <row r="95" spans="1:11" ht="21.6" customHeight="1">
      <c r="A95" s="200" t="s">
        <v>241</v>
      </c>
      <c r="E95" s="70">
        <f>SUM(E80:E94)</f>
        <v>-577764</v>
      </c>
      <c r="F95" s="61"/>
      <c r="G95" s="70">
        <f>SUM(G80:G94)</f>
        <v>-121819</v>
      </c>
      <c r="H95" s="61"/>
      <c r="I95" s="70">
        <f>SUM(I80:I94)</f>
        <v>-588487</v>
      </c>
      <c r="J95" s="61"/>
      <c r="K95" s="70">
        <f>SUM(K80:K94)</f>
        <v>-31225</v>
      </c>
    </row>
    <row r="96" spans="1:11" ht="21.6" customHeight="1">
      <c r="A96" s="204"/>
      <c r="E96" s="62"/>
      <c r="F96" s="61"/>
      <c r="G96" s="62"/>
      <c r="H96" s="61"/>
      <c r="I96" s="62"/>
      <c r="J96" s="61"/>
      <c r="K96" s="62"/>
    </row>
    <row r="97" spans="1:14" ht="21.6" customHeight="1">
      <c r="A97" s="281" t="str">
        <f>A1</f>
        <v>บริษัท ไพร์ม โรด เพาเวอร์ จำกัด (มหาชน) และบริษัทย่อย</v>
      </c>
      <c r="B97" s="281"/>
      <c r="C97" s="281"/>
      <c r="D97" s="281"/>
      <c r="E97" s="281"/>
      <c r="F97" s="281"/>
      <c r="G97" s="281"/>
      <c r="H97" s="172"/>
      <c r="I97" s="172"/>
      <c r="J97" s="172"/>
      <c r="K97" s="172"/>
    </row>
    <row r="98" spans="1:14" ht="21.6" customHeight="1">
      <c r="A98" s="175" t="s">
        <v>195</v>
      </c>
      <c r="F98" s="177"/>
      <c r="H98" s="177"/>
      <c r="J98" s="177"/>
    </row>
    <row r="99" spans="1:14" ht="21.6" customHeight="1">
      <c r="A99" s="175"/>
      <c r="F99" s="177"/>
      <c r="H99" s="177"/>
      <c r="J99" s="177"/>
    </row>
    <row r="100" spans="1:14" ht="21.6" customHeight="1">
      <c r="A100" s="184"/>
      <c r="E100" s="282" t="s">
        <v>2</v>
      </c>
      <c r="F100" s="282"/>
      <c r="G100" s="282"/>
      <c r="H100" s="172"/>
      <c r="I100" s="282" t="s">
        <v>3</v>
      </c>
      <c r="J100" s="282"/>
      <c r="K100" s="282"/>
    </row>
    <row r="101" spans="1:14" ht="21.6" customHeight="1">
      <c r="A101" s="184"/>
      <c r="E101" s="269" t="str">
        <f>E5</f>
        <v>สำหรับงวดสามเดือนสิ้นสุดวันที่</v>
      </c>
      <c r="F101" s="273"/>
      <c r="G101" s="273"/>
      <c r="H101" s="172"/>
      <c r="I101" s="269" t="str">
        <f>E5</f>
        <v>สำหรับงวดสามเดือนสิ้นสุดวันที่</v>
      </c>
      <c r="J101" s="273"/>
      <c r="K101" s="273"/>
    </row>
    <row r="102" spans="1:14" ht="21.6" customHeight="1">
      <c r="A102" s="184"/>
      <c r="E102" s="279" t="s">
        <v>4</v>
      </c>
      <c r="F102" s="279"/>
      <c r="G102" s="279"/>
      <c r="H102" s="172"/>
      <c r="I102" s="279" t="s">
        <v>4</v>
      </c>
      <c r="J102" s="279"/>
      <c r="K102" s="279"/>
    </row>
    <row r="103" spans="1:14" ht="21.6" customHeight="1">
      <c r="E103" s="138">
        <v>2569</v>
      </c>
      <c r="F103" s="138"/>
      <c r="G103" s="138">
        <v>2568</v>
      </c>
      <c r="H103" s="185"/>
      <c r="I103" s="138">
        <v>2569</v>
      </c>
      <c r="J103" s="138"/>
      <c r="K103" s="138">
        <v>2568</v>
      </c>
    </row>
    <row r="104" spans="1:14" ht="21.6" customHeight="1">
      <c r="E104" s="138"/>
      <c r="F104" s="138"/>
      <c r="G104" s="135"/>
      <c r="H104" s="185"/>
      <c r="I104" s="138"/>
      <c r="J104" s="138"/>
      <c r="K104" s="135" t="s">
        <v>9</v>
      </c>
    </row>
    <row r="105" spans="1:14" ht="21.6" customHeight="1">
      <c r="E105" s="280" t="s">
        <v>10</v>
      </c>
      <c r="F105" s="280"/>
      <c r="G105" s="280"/>
      <c r="H105" s="280"/>
      <c r="I105" s="280"/>
      <c r="J105" s="280"/>
      <c r="K105" s="280"/>
    </row>
    <row r="106" spans="1:14" ht="21.6" customHeight="1">
      <c r="A106" s="195" t="s">
        <v>242</v>
      </c>
      <c r="E106" s="56"/>
      <c r="F106" s="56"/>
      <c r="G106" s="56"/>
      <c r="H106" s="56"/>
      <c r="I106" s="56"/>
      <c r="J106" s="56"/>
      <c r="K106" s="56"/>
    </row>
    <row r="107" spans="1:14" ht="21.6" customHeight="1">
      <c r="A107" s="207"/>
      <c r="B107" s="173" t="s">
        <v>243</v>
      </c>
      <c r="E107" s="56">
        <f>+E95+E77+E47</f>
        <v>110964</v>
      </c>
      <c r="F107" s="56"/>
      <c r="G107" s="56">
        <f>+G95+G77+G47</f>
        <v>-70149</v>
      </c>
      <c r="H107" s="56"/>
      <c r="I107" s="56">
        <f>+I95+I77+I47</f>
        <v>1598</v>
      </c>
      <c r="J107" s="56"/>
      <c r="K107" s="56">
        <f>+K95+K77+K47</f>
        <v>15624</v>
      </c>
    </row>
    <row r="108" spans="1:14" ht="21.6" customHeight="1">
      <c r="A108" s="208" t="s">
        <v>244</v>
      </c>
      <c r="E108" s="61"/>
      <c r="F108" s="61"/>
      <c r="G108" s="61"/>
      <c r="H108" s="61"/>
      <c r="I108" s="61"/>
      <c r="J108" s="61"/>
      <c r="K108" s="61"/>
    </row>
    <row r="109" spans="1:14" ht="21.6" customHeight="1">
      <c r="A109" s="209" t="s">
        <v>244</v>
      </c>
      <c r="B109" s="195" t="s">
        <v>245</v>
      </c>
      <c r="E109" s="23">
        <v>6153</v>
      </c>
      <c r="F109" s="56"/>
      <c r="G109" s="23">
        <v>3632</v>
      </c>
      <c r="H109" s="56"/>
      <c r="I109" s="23">
        <v>0</v>
      </c>
      <c r="J109" s="56"/>
      <c r="K109" s="23">
        <v>0</v>
      </c>
    </row>
    <row r="110" spans="1:14" ht="21.6" customHeight="1">
      <c r="A110" s="210" t="s">
        <v>242</v>
      </c>
      <c r="E110" s="71">
        <f>SUM(E106:E109)</f>
        <v>117117</v>
      </c>
      <c r="F110" s="61"/>
      <c r="G110" s="71">
        <f>SUM(G106:G109)</f>
        <v>-66517</v>
      </c>
      <c r="H110" s="61"/>
      <c r="I110" s="71">
        <f>SUM(I106:I109)</f>
        <v>1598</v>
      </c>
      <c r="J110" s="61"/>
      <c r="K110" s="71">
        <f>SUM(K106:K109)</f>
        <v>15624</v>
      </c>
    </row>
    <row r="111" spans="1:14" ht="21.6" customHeight="1">
      <c r="A111" s="188" t="s">
        <v>246</v>
      </c>
      <c r="E111" s="103">
        <f>'BS 5-7'!F10</f>
        <v>56799</v>
      </c>
      <c r="F111" s="61"/>
      <c r="G111" s="56">
        <v>191924</v>
      </c>
      <c r="H111" s="56"/>
      <c r="I111" s="103">
        <f>'BS 5-7'!J10</f>
        <v>4421</v>
      </c>
      <c r="J111" s="61"/>
      <c r="K111" s="56">
        <v>5464</v>
      </c>
    </row>
    <row r="112" spans="1:14" ht="21.6" customHeight="1" thickBot="1">
      <c r="A112" s="204" t="s">
        <v>247</v>
      </c>
      <c r="E112" s="72">
        <f>SUM(E110:E111)</f>
        <v>173916</v>
      </c>
      <c r="F112" s="61"/>
      <c r="G112" s="72">
        <f>SUM(G110:G111)</f>
        <v>125407</v>
      </c>
      <c r="H112" s="61"/>
      <c r="I112" s="72">
        <f>SUM(I110:I111)</f>
        <v>6019</v>
      </c>
      <c r="J112" s="61"/>
      <c r="K112" s="72">
        <f>SUM(K110:K111)</f>
        <v>21088</v>
      </c>
      <c r="L112" s="192"/>
      <c r="M112" s="3"/>
      <c r="N112" s="174"/>
    </row>
    <row r="113" spans="1:11" ht="21.6" customHeight="1" thickTop="1">
      <c r="A113" s="204"/>
      <c r="E113" s="56"/>
      <c r="F113" s="61"/>
      <c r="G113" s="56"/>
      <c r="H113" s="56"/>
      <c r="I113" s="56"/>
      <c r="J113" s="61"/>
      <c r="K113" s="56"/>
    </row>
    <row r="114" spans="1:11" ht="21.6" customHeight="1">
      <c r="A114" s="186" t="s">
        <v>248</v>
      </c>
    </row>
    <row r="115" spans="1:11" ht="21.6" customHeight="1">
      <c r="A115" s="189" t="s">
        <v>249</v>
      </c>
      <c r="E115" s="10">
        <v>0</v>
      </c>
      <c r="F115" s="25"/>
      <c r="G115" s="2">
        <v>-49064</v>
      </c>
      <c r="H115" s="25"/>
      <c r="I115" s="10">
        <v>0</v>
      </c>
      <c r="J115" s="56"/>
      <c r="K115" s="2">
        <v>0</v>
      </c>
    </row>
    <row r="116" spans="1:11" ht="21.6" customHeight="1">
      <c r="A116" s="189" t="s">
        <v>250</v>
      </c>
      <c r="E116" s="10">
        <v>0</v>
      </c>
      <c r="F116" s="25"/>
      <c r="G116" s="2">
        <v>87182</v>
      </c>
      <c r="H116" s="25"/>
      <c r="I116" s="10">
        <v>0</v>
      </c>
      <c r="J116" s="56"/>
      <c r="K116" s="2">
        <v>0</v>
      </c>
    </row>
    <row r="117" spans="1:11" ht="21.6" customHeight="1">
      <c r="A117" s="189" t="s">
        <v>251</v>
      </c>
      <c r="E117" s="10">
        <v>530</v>
      </c>
      <c r="F117" s="25"/>
      <c r="G117" s="2">
        <v>43352</v>
      </c>
      <c r="H117" s="25"/>
      <c r="I117" s="10">
        <v>10</v>
      </c>
      <c r="J117" s="56"/>
      <c r="K117" s="2">
        <v>0</v>
      </c>
    </row>
    <row r="118" spans="1:11" ht="21.6" hidden="1" customHeight="1">
      <c r="A118" s="189" t="s">
        <v>252</v>
      </c>
      <c r="E118" s="10"/>
      <c r="F118" s="25"/>
      <c r="G118" s="2"/>
      <c r="H118" s="25"/>
      <c r="I118" s="10"/>
      <c r="J118" s="56"/>
      <c r="K118" s="2"/>
    </row>
    <row r="119" spans="1:11" ht="21.6" hidden="1" customHeight="1">
      <c r="A119" s="212" t="s">
        <v>253</v>
      </c>
      <c r="B119" s="173" t="s">
        <v>254</v>
      </c>
      <c r="E119" s="10">
        <v>0</v>
      </c>
      <c r="F119" s="25"/>
      <c r="G119" s="9">
        <v>0</v>
      </c>
      <c r="H119" s="25"/>
      <c r="I119" s="10">
        <v>0</v>
      </c>
      <c r="J119" s="56"/>
      <c r="K119" s="2">
        <v>0</v>
      </c>
    </row>
    <row r="120" spans="1:11" ht="21.6" hidden="1" customHeight="1">
      <c r="A120" s="212" t="s">
        <v>253</v>
      </c>
      <c r="B120" s="195" t="s">
        <v>255</v>
      </c>
      <c r="E120" s="10">
        <v>0</v>
      </c>
      <c r="F120" s="25"/>
      <c r="G120" s="9">
        <v>0</v>
      </c>
      <c r="H120" s="25"/>
      <c r="I120" s="10">
        <v>0</v>
      </c>
      <c r="J120" s="56"/>
      <c r="K120" s="2">
        <v>0</v>
      </c>
    </row>
    <row r="121" spans="1:11" ht="21.6" customHeight="1">
      <c r="A121" s="189" t="s">
        <v>256</v>
      </c>
      <c r="E121" s="2"/>
      <c r="F121" s="25"/>
      <c r="G121" s="2"/>
      <c r="H121" s="25"/>
      <c r="I121" s="2"/>
      <c r="J121" s="56"/>
      <c r="K121" s="2"/>
    </row>
    <row r="122" spans="1:11" ht="21.6" customHeight="1">
      <c r="A122" s="212" t="s">
        <v>253</v>
      </c>
      <c r="B122" s="195" t="s">
        <v>37</v>
      </c>
      <c r="E122" s="10">
        <v>0</v>
      </c>
      <c r="F122" s="213"/>
      <c r="G122" s="2">
        <v>145435</v>
      </c>
      <c r="I122" s="10">
        <v>0</v>
      </c>
      <c r="J122" s="213"/>
      <c r="K122" s="2">
        <v>145435</v>
      </c>
    </row>
    <row r="123" spans="1:11" ht="21.6" customHeight="1">
      <c r="A123" s="212" t="s">
        <v>253</v>
      </c>
      <c r="B123" s="195" t="s">
        <v>32</v>
      </c>
      <c r="E123" s="10">
        <v>0</v>
      </c>
      <c r="F123" s="213"/>
      <c r="G123" s="2">
        <v>-53549</v>
      </c>
      <c r="I123" s="10">
        <v>0</v>
      </c>
      <c r="J123" s="213"/>
      <c r="K123" s="2">
        <v>-30899</v>
      </c>
    </row>
    <row r="124" spans="1:11" ht="21.6" customHeight="1">
      <c r="A124" s="212" t="s">
        <v>253</v>
      </c>
      <c r="B124" s="173" t="s">
        <v>63</v>
      </c>
      <c r="E124" s="10">
        <v>0</v>
      </c>
      <c r="F124" s="213"/>
      <c r="G124" s="2">
        <v>-98451</v>
      </c>
      <c r="I124" s="10">
        <v>0</v>
      </c>
      <c r="J124" s="213"/>
      <c r="K124" s="2">
        <v>-98451</v>
      </c>
    </row>
    <row r="125" spans="1:11" ht="23.25" customHeight="1">
      <c r="A125" s="173" t="s">
        <v>300</v>
      </c>
      <c r="E125" s="10">
        <v>32926</v>
      </c>
      <c r="F125" s="3"/>
      <c r="G125" s="10">
        <v>0</v>
      </c>
      <c r="H125" s="3"/>
      <c r="I125" s="10">
        <v>0</v>
      </c>
      <c r="J125" s="59"/>
      <c r="K125" s="10">
        <v>0</v>
      </c>
    </row>
    <row r="126" spans="1:11" ht="23.25" customHeight="1">
      <c r="E126" s="67"/>
      <c r="G126" s="66"/>
      <c r="I126" s="67"/>
      <c r="K126" s="66"/>
    </row>
  </sheetData>
  <sheetProtection formatCells="0" formatColumns="0" formatRows="0" insertColumns="0" insertRows="0" insertHyperlinks="0" deleteColumns="0" deleteRows="0" sort="0" autoFilter="0" pivotTables="0"/>
  <mergeCells count="24">
    <mergeCell ref="E6:G6"/>
    <mergeCell ref="I6:K6"/>
    <mergeCell ref="A1:F1"/>
    <mergeCell ref="E4:G4"/>
    <mergeCell ref="I4:K4"/>
    <mergeCell ref="E5:G5"/>
    <mergeCell ref="I5:K5"/>
    <mergeCell ref="E9:K9"/>
    <mergeCell ref="A49:G49"/>
    <mergeCell ref="E52:G52"/>
    <mergeCell ref="I52:K52"/>
    <mergeCell ref="E53:G53"/>
    <mergeCell ref="I53:K53"/>
    <mergeCell ref="E54:G54"/>
    <mergeCell ref="I54:K54"/>
    <mergeCell ref="E57:K57"/>
    <mergeCell ref="A97:G97"/>
    <mergeCell ref="E100:G100"/>
    <mergeCell ref="I100:K100"/>
    <mergeCell ref="E101:G101"/>
    <mergeCell ref="I101:K101"/>
    <mergeCell ref="E102:G102"/>
    <mergeCell ref="I102:K102"/>
    <mergeCell ref="E105:K105"/>
  </mergeCells>
  <pageMargins left="0.7" right="0.7" top="0.48" bottom="0.5" header="0.5" footer="0.5"/>
  <pageSetup paperSize="9" scale="73" firstPageNumber="12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16383" man="1"/>
    <brk id="96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760E-FC46-4821-8F10-502AABB4C15F}">
  <dimension ref="A1:AF6"/>
  <sheetViews>
    <sheetView workbookViewId="0"/>
  </sheetViews>
  <sheetFormatPr defaultRowHeight="21.6"/>
  <sheetData>
    <row r="1" spans="1:32">
      <c r="A1">
        <v>1760945688710</v>
      </c>
      <c r="B1" t="s">
        <v>258</v>
      </c>
      <c r="C1" t="s">
        <v>259</v>
      </c>
      <c r="D1">
        <v>5</v>
      </c>
      <c r="E1">
        <v>1761562241086</v>
      </c>
      <c r="F1" t="s">
        <v>260</v>
      </c>
      <c r="G1" t="s">
        <v>261</v>
      </c>
      <c r="H1">
        <v>0</v>
      </c>
      <c r="I1">
        <v>1761820798474</v>
      </c>
      <c r="J1" t="s">
        <v>262</v>
      </c>
      <c r="K1" t="s">
        <v>263</v>
      </c>
      <c r="L1">
        <v>0</v>
      </c>
      <c r="M1">
        <v>1761830859579</v>
      </c>
      <c r="N1" t="s">
        <v>264</v>
      </c>
      <c r="O1" t="s">
        <v>265</v>
      </c>
      <c r="P1">
        <v>0</v>
      </c>
      <c r="Q1">
        <v>1762002595388</v>
      </c>
      <c r="R1" t="s">
        <v>266</v>
      </c>
      <c r="S1" t="s">
        <v>267</v>
      </c>
      <c r="T1">
        <v>0</v>
      </c>
      <c r="U1">
        <v>1762411739332</v>
      </c>
      <c r="V1" t="s">
        <v>268</v>
      </c>
      <c r="W1" t="s">
        <v>269</v>
      </c>
      <c r="X1">
        <v>0</v>
      </c>
      <c r="Y1">
        <v>1775617980853</v>
      </c>
      <c r="Z1" t="s">
        <v>270</v>
      </c>
      <c r="AA1" t="s">
        <v>271</v>
      </c>
      <c r="AB1">
        <v>0</v>
      </c>
      <c r="AC1">
        <v>1778464818977</v>
      </c>
      <c r="AD1" t="s">
        <v>272</v>
      </c>
      <c r="AE1" t="s">
        <v>273</v>
      </c>
      <c r="AF1">
        <v>0</v>
      </c>
    </row>
    <row r="2" spans="1:32">
      <c r="A2">
        <v>1760945688967</v>
      </c>
      <c r="B2" t="s">
        <v>274</v>
      </c>
      <c r="C2" t="s">
        <v>275</v>
      </c>
      <c r="D2" t="s">
        <v>276</v>
      </c>
    </row>
    <row r="3" spans="1:32">
      <c r="A3">
        <v>1760945688975</v>
      </c>
      <c r="B3" t="s">
        <v>274</v>
      </c>
      <c r="C3" t="s">
        <v>277</v>
      </c>
      <c r="D3" t="s">
        <v>278</v>
      </c>
    </row>
    <row r="4" spans="1:32">
      <c r="A4">
        <v>1760945688975</v>
      </c>
      <c r="B4" t="s">
        <v>274</v>
      </c>
      <c r="C4" t="s">
        <v>279</v>
      </c>
      <c r="D4" t="s">
        <v>280</v>
      </c>
    </row>
    <row r="5" spans="1:32">
      <c r="A5">
        <v>1760945688975</v>
      </c>
      <c r="B5" t="s">
        <v>274</v>
      </c>
      <c r="C5" t="s">
        <v>281</v>
      </c>
      <c r="D5" t="s">
        <v>282</v>
      </c>
    </row>
    <row r="6" spans="1:32">
      <c r="A6">
        <v>1760945688975</v>
      </c>
      <c r="B6" t="s">
        <v>274</v>
      </c>
      <c r="C6" t="s">
        <v>283</v>
      </c>
      <c r="D6" t="s">
        <v>284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E76B-3567-4842-82C6-D5D20D5D84B8}">
  <dimension ref="A1:AF1"/>
  <sheetViews>
    <sheetView workbookViewId="0"/>
  </sheetViews>
  <sheetFormatPr defaultRowHeight="21.6"/>
  <sheetData>
    <row r="1" spans="1:32">
      <c r="A1">
        <v>1760945688828</v>
      </c>
      <c r="B1" t="s">
        <v>258</v>
      </c>
      <c r="C1" t="s">
        <v>259</v>
      </c>
      <c r="D1">
        <v>0</v>
      </c>
      <c r="E1">
        <v>1761562241366</v>
      </c>
      <c r="F1" t="s">
        <v>260</v>
      </c>
      <c r="G1" t="s">
        <v>261</v>
      </c>
      <c r="H1">
        <v>0</v>
      </c>
      <c r="I1">
        <v>1761820798509</v>
      </c>
      <c r="J1" t="s">
        <v>262</v>
      </c>
      <c r="K1" t="s">
        <v>263</v>
      </c>
      <c r="L1">
        <v>0</v>
      </c>
      <c r="M1">
        <v>1761830859994</v>
      </c>
      <c r="N1" t="s">
        <v>264</v>
      </c>
      <c r="O1" t="s">
        <v>265</v>
      </c>
      <c r="P1">
        <v>0</v>
      </c>
      <c r="Q1">
        <v>1762002595813</v>
      </c>
      <c r="R1" t="s">
        <v>266</v>
      </c>
      <c r="S1" t="s">
        <v>267</v>
      </c>
      <c r="T1">
        <v>0</v>
      </c>
      <c r="U1">
        <v>1762411739990</v>
      </c>
      <c r="V1" t="s">
        <v>268</v>
      </c>
      <c r="W1" t="s">
        <v>269</v>
      </c>
      <c r="X1">
        <v>0</v>
      </c>
      <c r="Y1">
        <v>1775617981245</v>
      </c>
      <c r="Z1" t="s">
        <v>270</v>
      </c>
      <c r="AA1" t="s">
        <v>271</v>
      </c>
      <c r="AB1">
        <v>0</v>
      </c>
      <c r="AC1">
        <v>1778464819669</v>
      </c>
      <c r="AD1" t="s">
        <v>272</v>
      </c>
      <c r="AE1" t="s">
        <v>273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29EE-FB4F-42F7-8866-DEEB7A386DDF}">
  <dimension ref="A1:AF1"/>
  <sheetViews>
    <sheetView workbookViewId="0"/>
  </sheetViews>
  <sheetFormatPr defaultRowHeight="21.6"/>
  <sheetData>
    <row r="1" spans="1:32">
      <c r="A1">
        <v>1760945688896</v>
      </c>
      <c r="B1" t="s">
        <v>258</v>
      </c>
      <c r="C1" t="s">
        <v>259</v>
      </c>
      <c r="D1">
        <v>0</v>
      </c>
      <c r="E1">
        <v>1761562241382</v>
      </c>
      <c r="F1" t="s">
        <v>260</v>
      </c>
      <c r="G1" t="s">
        <v>261</v>
      </c>
      <c r="H1">
        <v>0</v>
      </c>
      <c r="I1">
        <v>1761820798511</v>
      </c>
      <c r="J1" t="s">
        <v>262</v>
      </c>
      <c r="K1" t="s">
        <v>263</v>
      </c>
      <c r="L1">
        <v>0</v>
      </c>
      <c r="M1">
        <v>1761830860011</v>
      </c>
      <c r="N1" t="s">
        <v>264</v>
      </c>
      <c r="O1" t="s">
        <v>265</v>
      </c>
      <c r="P1">
        <v>0</v>
      </c>
      <c r="Q1">
        <v>1762002595813</v>
      </c>
      <c r="R1" t="s">
        <v>266</v>
      </c>
      <c r="S1" t="s">
        <v>267</v>
      </c>
      <c r="T1">
        <v>0</v>
      </c>
      <c r="U1">
        <v>1762411740039</v>
      </c>
      <c r="V1" t="s">
        <v>268</v>
      </c>
      <c r="W1" t="s">
        <v>269</v>
      </c>
      <c r="X1">
        <v>0</v>
      </c>
      <c r="Y1">
        <v>1775617981254</v>
      </c>
      <c r="Z1" t="s">
        <v>270</v>
      </c>
      <c r="AA1" t="s">
        <v>271</v>
      </c>
      <c r="AB1">
        <v>0</v>
      </c>
      <c r="AC1">
        <v>1778464819685</v>
      </c>
      <c r="AD1" t="s">
        <v>272</v>
      </c>
      <c r="AE1" t="s">
        <v>273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D3E5-EFE2-4BF3-A41A-20538F77E5B2}">
  <dimension ref="A1:AF1"/>
  <sheetViews>
    <sheetView workbookViewId="0"/>
  </sheetViews>
  <sheetFormatPr defaultRowHeight="21.6"/>
  <sheetData>
    <row r="1" spans="1:32">
      <c r="A1">
        <v>1760945688964</v>
      </c>
      <c r="B1" t="s">
        <v>258</v>
      </c>
      <c r="C1" t="s">
        <v>259</v>
      </c>
      <c r="D1">
        <v>0</v>
      </c>
      <c r="E1">
        <v>1761562241387</v>
      </c>
      <c r="F1" t="s">
        <v>260</v>
      </c>
      <c r="G1" t="s">
        <v>261</v>
      </c>
      <c r="H1">
        <v>0</v>
      </c>
      <c r="I1">
        <v>1761820798513</v>
      </c>
      <c r="J1" t="s">
        <v>262</v>
      </c>
      <c r="K1" t="s">
        <v>263</v>
      </c>
      <c r="L1">
        <v>0</v>
      </c>
      <c r="M1">
        <v>1761830860020</v>
      </c>
      <c r="N1" t="s">
        <v>264</v>
      </c>
      <c r="O1" t="s">
        <v>265</v>
      </c>
      <c r="P1">
        <v>0</v>
      </c>
      <c r="Q1">
        <v>1762002595828</v>
      </c>
      <c r="R1" t="s">
        <v>266</v>
      </c>
      <c r="S1" t="s">
        <v>267</v>
      </c>
      <c r="T1">
        <v>0</v>
      </c>
      <c r="U1">
        <v>1762411740064</v>
      </c>
      <c r="V1" t="s">
        <v>268</v>
      </c>
      <c r="W1" t="s">
        <v>269</v>
      </c>
      <c r="X1">
        <v>0</v>
      </c>
      <c r="Y1">
        <v>1775617981262</v>
      </c>
      <c r="Z1" t="s">
        <v>270</v>
      </c>
      <c r="AA1" t="s">
        <v>271</v>
      </c>
      <c r="AB1">
        <v>0</v>
      </c>
      <c r="AC1">
        <v>1778464819700</v>
      </c>
      <c r="AD1" t="s">
        <v>272</v>
      </c>
      <c r="AE1" t="s">
        <v>273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01c762ba-6e7d-4bf6-b4de-737003688a05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4728fcff-04ac-4e22-ae9a-50cd3da365a2" dataSnipperSheetDeleted="false" guid="41209069-b18e-40da-9202-ae4a706bc724" revision="2">
  <settings xmlns="" guid="1b50d588-703e-48aa-b134-7d03f5dc1966">
    <setting type="boolean" value="True" name="embed-documents" guid="839c7493-d15b-48bd-ad13-237a3dfab4cf"/>
  </settings>
</datasnipper>
</file>

<file path=customXml/itemProps1.xml><?xml version="1.0" encoding="utf-8"?>
<ds:datastoreItem xmlns:ds="http://schemas.openxmlformats.org/officeDocument/2006/customXml" ds:itemID="{8C20ADD9-C034-412B-9EFD-9E9190DCBC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A18D1-7F7C-4AE6-9121-48AE2CECA084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f6ba49b0-bcda-4796-8236-5b5cc1493ace"/>
    <ds:schemaRef ds:uri="http://purl.org/dc/elements/1.1/"/>
    <ds:schemaRef ds:uri="http://schemas.microsoft.com/office/infopath/2007/PartnerControls"/>
    <ds:schemaRef ds:uri="4243d5be-521d-4052-81ca-f0f31ea6f2da"/>
    <ds:schemaRef ds:uri="05716746-add9-412a-97a9-1b5167d151a3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A47B632-0392-4CF7-A062-9F13759CCCAB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8-9</vt:lpstr>
      <vt:lpstr>SH - 10</vt:lpstr>
      <vt:lpstr>SH - 11</vt:lpstr>
      <vt:lpstr>CF 12-14</vt:lpstr>
      <vt:lpstr>'BS 5-7'!Print_Area</vt:lpstr>
      <vt:lpstr>'CF 12-14'!Print_Area</vt:lpstr>
      <vt:lpstr>'PL 8-9'!Print_Area</vt:lpstr>
      <vt:lpstr>'SH - 10'!Print_Area</vt:lpstr>
      <vt:lpstr>'SH - 11'!Print_Area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Pattadon, Luksana</cp:lastModifiedBy>
  <cp:revision/>
  <cp:lastPrinted>2026-05-14T03:18:55Z</cp:lastPrinted>
  <dcterms:created xsi:type="dcterms:W3CDTF">2021-01-06T16:31:37Z</dcterms:created>
  <dcterms:modified xsi:type="dcterms:W3CDTF">2026-05-14T15:09:38Z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