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pattadon_kpmg_co_th/Documents/2025/Prime 2025/Prime YE/FS/File set/"/>
    </mc:Choice>
  </mc:AlternateContent>
  <xr:revisionPtr revIDLastSave="269" documentId="13_ncr:1_{925D7334-D00C-4979-A493-CAD8EA0DE590}" xr6:coauthVersionLast="47" xr6:coauthVersionMax="47" xr10:uidLastSave="{C3EEBB55-79F0-499D-A0D7-67D34CB679A1}"/>
  <bookViews>
    <workbookView xWindow="-120" yWindow="-16320" windowWidth="29040" windowHeight="15720" tabRatio="839" activeTab="2" xr2:uid="{00000000-000D-0000-FFFF-FFFF00000000}"/>
  </bookViews>
  <sheets>
    <sheet name="BS 9-11" sheetId="1" r:id="rId1"/>
    <sheet name="PL 12-13" sheetId="2" r:id="rId2"/>
    <sheet name="SH - 14" sheetId="10" r:id="rId3"/>
    <sheet name="SH - 15" sheetId="11" r:id="rId4"/>
    <sheet name="CF 16-18" sheetId="8" r:id="rId5"/>
  </sheets>
  <definedNames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3" hidden="1">{#N/A,#N/A,FALSE,"BUDGET"}</definedName>
    <definedName name="___________DET4" hidden="1">{#N/A,#N/A,FALSE,"BUDGET"}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3" hidden="1">{#N/A,#N/A,FALSE,"BUDGET"}</definedName>
    <definedName name="_________DET4" hidden="1">{#N/A,#N/A,FALSE,"BUDGET"}</definedName>
    <definedName name="_______a1" localSheetId="3" hidden="1">{"'Sheet1'!$L$16"}</definedName>
    <definedName name="_______a1" hidden="1">{"'Sheet1'!$L$16"}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3" hidden="1">{#N/A,#N/A,FALSE,"BUDGET"}</definedName>
    <definedName name="_______DET4" hidden="1">{#N/A,#N/A,FALSE,"BUDGET"}</definedName>
    <definedName name="_______PA3" localSheetId="3" hidden="1">{"'Sheet1'!$L$16"}</definedName>
    <definedName name="_______PA3" hidden="1">{"'Sheet1'!$L$16"}</definedName>
    <definedName name="______a1" localSheetId="3" hidden="1">{"'Sheet1'!$L$16"}</definedName>
    <definedName name="______a1" hidden="1">{"'Sheet1'!$L$16"}</definedName>
    <definedName name="______AP1" localSheetId="3" hidden="1">{#N/A,#N/A,FALSE,"Aging Summary";#N/A,#N/A,FALSE,"Ratio Analysis";#N/A,#N/A,FALSE,"Test 120 Day Accts";#N/A,#N/A,FALSE,"Tickmarks"}</definedName>
    <definedName name="______AP1" hidden="1">{#N/A,#N/A,FALSE,"Aging Summary";#N/A,#N/A,FALSE,"Ratio Analysis";#N/A,#N/A,FALSE,"Test 120 Day Accts";#N/A,#N/A,FALSE,"Tickmarks"}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3" hidden="1">{#N/A,#N/A,FALSE,"BUDGET"}</definedName>
    <definedName name="______DET4" hidden="1">{#N/A,#N/A,FALSE,"BUDGET"}</definedName>
    <definedName name="______NSO2" localSheetId="3" hidden="1">{"'Sheet1'!$L$16"}</definedName>
    <definedName name="______NSO2" hidden="1">{"'Sheet1'!$L$16"}</definedName>
    <definedName name="_____a1" localSheetId="3" hidden="1">{"'Sheet1'!$L$16"}</definedName>
    <definedName name="_____a1" hidden="1">{"'Sheet1'!$L$16"}</definedName>
    <definedName name="_____A2" localSheetId="3" hidden="1">{"'Sheet1'!$L$16"}</definedName>
    <definedName name="_____A2" hidden="1">{"'Sheet1'!$L$16"}</definedName>
    <definedName name="_____AP1" localSheetId="3" hidden="1">{#N/A,#N/A,FALSE,"Aging Summary";#N/A,#N/A,FALSE,"Ratio Analysis";#N/A,#N/A,FALSE,"Test 120 Day Accts";#N/A,#N/A,FALSE,"Tickmarks"}</definedName>
    <definedName name="_____AP1" hidden="1">{#N/A,#N/A,FALSE,"Aging Summary";#N/A,#N/A,FALSE,"Ratio Analysis";#N/A,#N/A,FALSE,"Test 120 Day Accts";#N/A,#N/A,FALSE,"Tickmarks"}</definedName>
    <definedName name="_____d1500" localSheetId="3" hidden="1">{"'Sheet1'!$L$16"}</definedName>
    <definedName name="_____d1500" hidden="1">{"'Sheet1'!$L$16"}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3" hidden="1">{#N/A,#N/A,FALSE,"BUDGET"}</definedName>
    <definedName name="_____DET4" hidden="1">{#N/A,#N/A,FALSE,"BUDGET"}</definedName>
    <definedName name="_____h1" localSheetId="3" hidden="1">{"'Sheet1'!$L$16"}</definedName>
    <definedName name="_____h1" hidden="1">{"'Sheet1'!$L$16"}</definedName>
    <definedName name="_____M2" localSheetId="3" hidden="1">{"'Sheet1'!$L$16"}</definedName>
    <definedName name="_____M2" hidden="1">{"'Sheet1'!$L$16"}</definedName>
    <definedName name="_____PA3" localSheetId="3" hidden="1">{"'Sheet1'!$L$16"}</definedName>
    <definedName name="_____PA3" hidden="1">{"'Sheet1'!$L$16"}</definedName>
    <definedName name="____a1" localSheetId="3" hidden="1">{"'Sheet1'!$L$16"}</definedName>
    <definedName name="____a1" hidden="1">{"'Sheet1'!$L$16"}</definedName>
    <definedName name="____a1_1" localSheetId="3" hidden="1">{"'Sheet1'!$L$16"}</definedName>
    <definedName name="____a1_1" hidden="1">{"'Sheet1'!$L$16"}</definedName>
    <definedName name="____a1_2" localSheetId="3" hidden="1">{"'Sheet1'!$L$16"}</definedName>
    <definedName name="____a1_2" hidden="1">{"'Sheet1'!$L$16"}</definedName>
    <definedName name="__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localSheetId="3" hidden="1">{"'Sheet1'!$L$16"}</definedName>
    <definedName name="____A2" hidden="1">{"'Sheet1'!$L$16"}</definedName>
    <definedName name="____AP1" localSheetId="3" hidden="1">{#N/A,#N/A,FALSE,"Aging Summary";#N/A,#N/A,FALSE,"Ratio Analysis";#N/A,#N/A,FALSE,"Test 120 Day Accts";#N/A,#N/A,FALSE,"Tickmarks"}</definedName>
    <definedName name="____AP1" hidden="1">{#N/A,#N/A,FALSE,"Aging Summary";#N/A,#N/A,FALSE,"Ratio Analysis";#N/A,#N/A,FALSE,"Test 120 Day Accts";#N/A,#N/A,FALSE,"Tickmarks"}</definedName>
    <definedName name="____d1500" localSheetId="3" hidden="1">{"'Sheet1'!$L$16"}</definedName>
    <definedName name="____d1500" hidden="1">{"'Sheet1'!$L$16"}</definedName>
    <definedName name="____d1500_1" localSheetId="3" hidden="1">{"'Sheet1'!$L$16"}</definedName>
    <definedName name="____d1500_1" hidden="1">{"'Sheet1'!$L$16"}</definedName>
    <definedName name="____d1500_2" localSheetId="3" hidden="1">{"'Sheet1'!$L$16"}</definedName>
    <definedName name="____d1500_2" hidden="1">{"'Sheet1'!$L$16"}</definedName>
    <definedName name="____f5" localSheetId="3" hidden="1">{"'Sheet1'!$L$16"}</definedName>
    <definedName name="____f5" hidden="1">{"'Sheet1'!$L$16"}</definedName>
    <definedName name="____hu1" localSheetId="3" hidden="1">{"'Sheet1'!$L$16"}</definedName>
    <definedName name="____hu1" hidden="1">{"'Sheet1'!$L$16"}</definedName>
    <definedName name="____hu2" localSheetId="3" hidden="1">{"'Sheet1'!$L$16"}</definedName>
    <definedName name="____hu2" hidden="1">{"'Sheet1'!$L$16"}</definedName>
    <definedName name="____hu5" localSheetId="3" hidden="1">{"'Sheet1'!$L$16"}</definedName>
    <definedName name="____hu5" hidden="1">{"'Sheet1'!$L$16"}</definedName>
    <definedName name="____hu6" localSheetId="3" hidden="1">{"'Sheet1'!$L$16"}</definedName>
    <definedName name="____hu6" hidden="1">{"'Sheet1'!$L$16"}</definedName>
    <definedName name="____Lan1" localSheetId="3" hidden="1">{"'Sheet1'!$L$16"}</definedName>
    <definedName name="____Lan1" hidden="1">{"'Sheet1'!$L$16"}</definedName>
    <definedName name="____M2" localSheetId="3" hidden="1">{"'Sheet1'!$L$16"}</definedName>
    <definedName name="____M2" hidden="1">{"'Sheet1'!$L$16"}</definedName>
    <definedName name="____M2_1" localSheetId="3" hidden="1">{"'Sheet1'!$L$16"}</definedName>
    <definedName name="____M2_1" hidden="1">{"'Sheet1'!$L$16"}</definedName>
    <definedName name="____M2_2" localSheetId="3" hidden="1">{"'Sheet1'!$L$16"}</definedName>
    <definedName name="____M2_2" hidden="1">{"'Sheet1'!$L$16"}</definedName>
    <definedName name="____m4" localSheetId="3" hidden="1">{"'Sheet1'!$L$16"}</definedName>
    <definedName name="____m4" hidden="1">{"'Sheet1'!$L$16"}</definedName>
    <definedName name="____NSO2" localSheetId="3" hidden="1">{"'Sheet1'!$L$16"}</definedName>
    <definedName name="____NSO2" hidden="1">{"'Sheet1'!$L$16"}</definedName>
    <definedName name="____PA3" localSheetId="3" hidden="1">{"'Sheet1'!$L$16"}</definedName>
    <definedName name="____PA3" hidden="1">{"'Sheet1'!$L$16"}</definedName>
    <definedName name="____T01" hidden="1">#REF!</definedName>
    <definedName name="____tt3" localSheetId="3" hidden="1">{"'Sheet1'!$L$16"}</definedName>
    <definedName name="____tt3" hidden="1">{"'Sheet1'!$L$16"}</definedName>
    <definedName name="___a1" localSheetId="3" hidden="1">{"'Sheet1'!$L$16"}</definedName>
    <definedName name="___a1" hidden="1">{"'Sheet1'!$L$16"}</definedName>
    <definedName name="___a10" localSheetId="3" hidden="1">{"'Sheet1'!$L$16"}</definedName>
    <definedName name="___a10" hidden="1">{"'Sheet1'!$L$16"}</definedName>
    <definedName name="___a10_1" localSheetId="3" hidden="1">{"'Sheet1'!$L$16"}</definedName>
    <definedName name="___a10_1" hidden="1">{"'Sheet1'!$L$16"}</definedName>
    <definedName name="___a10_2" localSheetId="3" hidden="1">{"'Sheet1'!$L$16"}</definedName>
    <definedName name="___a10_2" hidden="1">{"'Sheet1'!$L$16"}</definedName>
    <definedName name="___a11" localSheetId="3" hidden="1">{"'Sheet1'!$L$16"}</definedName>
    <definedName name="___a11" hidden="1">{"'Sheet1'!$L$16"}</definedName>
    <definedName name="___a11_1" localSheetId="3" hidden="1">{"'Sheet1'!$L$16"}</definedName>
    <definedName name="___a11_1" hidden="1">{"'Sheet1'!$L$16"}</definedName>
    <definedName name="___a11_2" localSheetId="3" hidden="1">{"'Sheet1'!$L$16"}</definedName>
    <definedName name="___a11_2" hidden="1">{"'Sheet1'!$L$16"}</definedName>
    <definedName name="___a12" localSheetId="3" hidden="1">{"'Sheet1'!$L$16"}</definedName>
    <definedName name="___a12" hidden="1">{"'Sheet1'!$L$16"}</definedName>
    <definedName name="___a12_1" localSheetId="3" hidden="1">{"'Sheet1'!$L$16"}</definedName>
    <definedName name="___a12_1" hidden="1">{"'Sheet1'!$L$16"}</definedName>
    <definedName name="___a12_2" localSheetId="3" hidden="1">{"'Sheet1'!$L$16"}</definedName>
    <definedName name="___a12_2" hidden="1">{"'Sheet1'!$L$16"}</definedName>
    <definedName name="___A2" localSheetId="3" hidden="1">{"'Sheet1'!$L$16"}</definedName>
    <definedName name="___A2" hidden="1">{"'Sheet1'!$L$16"}</definedName>
    <definedName name="___a2_1" localSheetId="3" hidden="1">{"'Sheet1'!$L$16"}</definedName>
    <definedName name="___a2_1" hidden="1">{"'Sheet1'!$L$16"}</definedName>
    <definedName name="___a2_2" localSheetId="3" hidden="1">{"'Sheet1'!$L$16"}</definedName>
    <definedName name="___a2_2" hidden="1">{"'Sheet1'!$L$16"}</definedName>
    <definedName name="___a3" localSheetId="3" hidden="1">{"'Sheet1'!$L$16"}</definedName>
    <definedName name="___a3" hidden="1">{"'Sheet1'!$L$16"}</definedName>
    <definedName name="___a3_1" localSheetId="3" hidden="1">{"'Sheet1'!$L$16"}</definedName>
    <definedName name="___a3_1" hidden="1">{"'Sheet1'!$L$16"}</definedName>
    <definedName name="___a3_2" localSheetId="3" hidden="1">{"'Sheet1'!$L$16"}</definedName>
    <definedName name="___a3_2" hidden="1">{"'Sheet1'!$L$16"}</definedName>
    <definedName name="___a4" localSheetId="3" hidden="1">{"'Sheet1'!$L$16"}</definedName>
    <definedName name="___a4" hidden="1">{"'Sheet1'!$L$16"}</definedName>
    <definedName name="___a4_1" localSheetId="3" hidden="1">{"'Sheet1'!$L$16"}</definedName>
    <definedName name="___a4_1" hidden="1">{"'Sheet1'!$L$16"}</definedName>
    <definedName name="___a4_2" localSheetId="3" hidden="1">{"'Sheet1'!$L$16"}</definedName>
    <definedName name="___a4_2" hidden="1">{"'Sheet1'!$L$16"}</definedName>
    <definedName name="___a5" localSheetId="3" hidden="1">{"'Sheet1'!$L$16"}</definedName>
    <definedName name="___a5" hidden="1">{"'Sheet1'!$L$16"}</definedName>
    <definedName name="___a5_1" localSheetId="3" hidden="1">{"'Sheet1'!$L$16"}</definedName>
    <definedName name="___a5_1" hidden="1">{"'Sheet1'!$L$16"}</definedName>
    <definedName name="___a5_2" localSheetId="3" hidden="1">{"'Sheet1'!$L$16"}</definedName>
    <definedName name="___a5_2" hidden="1">{"'Sheet1'!$L$16"}</definedName>
    <definedName name="___a7" localSheetId="3" hidden="1">{"'Sheet1'!$L$16"}</definedName>
    <definedName name="___a7" hidden="1">{"'Sheet1'!$L$16"}</definedName>
    <definedName name="___a7_1" localSheetId="3" hidden="1">{"'Sheet1'!$L$16"}</definedName>
    <definedName name="___a7_1" hidden="1">{"'Sheet1'!$L$16"}</definedName>
    <definedName name="___a7_2" localSheetId="3" hidden="1">{"'Sheet1'!$L$16"}</definedName>
    <definedName name="___a7_2" hidden="1">{"'Sheet1'!$L$16"}</definedName>
    <definedName name="___a8" localSheetId="3" hidden="1">{"'Sheet1'!$L$16"}</definedName>
    <definedName name="___a8" hidden="1">{"'Sheet1'!$L$16"}</definedName>
    <definedName name="___a8_1" localSheetId="3" hidden="1">{"'Sheet1'!$L$16"}</definedName>
    <definedName name="___a8_1" hidden="1">{"'Sheet1'!$L$16"}</definedName>
    <definedName name="___a8_2" localSheetId="3" hidden="1">{"'Sheet1'!$L$16"}</definedName>
    <definedName name="___a8_2" hidden="1">{"'Sheet1'!$L$16"}</definedName>
    <definedName name="___a9" localSheetId="3" hidden="1">{"'Sheet1'!$L$16"}</definedName>
    <definedName name="___a9" hidden="1">{"'Sheet1'!$L$16"}</definedName>
    <definedName name="___a9_1" localSheetId="3" hidden="1">{"'Sheet1'!$L$16"}</definedName>
    <definedName name="___a9_1" hidden="1">{"'Sheet1'!$L$16"}</definedName>
    <definedName name="___a9_2" localSheetId="3" hidden="1">{"'Sheet1'!$L$16"}</definedName>
    <definedName name="___a9_2" hidden="1">{"'Sheet1'!$L$16"}</definedName>
    <definedName name="___d1500" localSheetId="3" hidden="1">{"'Sheet1'!$L$16"}</definedName>
    <definedName name="___d1500" hidden="1">{"'Sheet1'!$L$16"}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3" hidden="1">{#N/A,#N/A,FALSE,"BUDGET"}</definedName>
    <definedName name="___DET4" hidden="1">{#N/A,#N/A,FALSE,"BUDGET"}</definedName>
    <definedName name="___F1" localSheetId="3" hidden="1">{"'Sheet1'!$L$16"}</definedName>
    <definedName name="___F1" hidden="1">{"'Sheet1'!$L$16"}</definedName>
    <definedName name="___f5" localSheetId="3" hidden="1">{"'Sheet1'!$L$16"}</definedName>
    <definedName name="___f5" hidden="1">{"'Sheet1'!$L$16"}</definedName>
    <definedName name="___f5_1" localSheetId="3" hidden="1">{"'Sheet1'!$L$16"}</definedName>
    <definedName name="___f5_1" hidden="1">{"'Sheet1'!$L$16"}</definedName>
    <definedName name="___f5_2" localSheetId="3" hidden="1">{"'Sheet1'!$L$16"}</definedName>
    <definedName name="___f5_2" hidden="1">{"'Sheet1'!$L$16"}</definedName>
    <definedName name="___h1" localSheetId="3" hidden="1">{"'TDTGT (theo Dphuong)'!$A$4:$F$75"}</definedName>
    <definedName name="___h1" hidden="1">{"'TDTGT (theo Dphuong)'!$A$4:$F$75"}</definedName>
    <definedName name="___M2" localSheetId="3" hidden="1">{"'Sheet1'!$L$16"}</definedName>
    <definedName name="___M2" hidden="1">{"'Sheet1'!$L$16"}</definedName>
    <definedName name="___NSO2" localSheetId="3" hidden="1">{"'Sheet1'!$L$16"}</definedName>
    <definedName name="___NSO2" hidden="1">{"'Sheet1'!$L$16"}</definedName>
    <definedName name="___PA3" localSheetId="3" hidden="1">{"'Sheet1'!$L$16"}</definedName>
    <definedName name="___PA3" hidden="1">{"'Sheet1'!$L$16"}</definedName>
    <definedName name="___T01" hidden="1">#REF!</definedName>
    <definedName name="__123Graph_A1" hidden="1">#REF!</definedName>
    <definedName name="__123Graph_ABRENT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SA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1" hidden="1">#REF!</definedName>
    <definedName name="__123Graph_BBRENT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1" hidden="1">#REF!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1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X1" hidden="1">#REF!</definedName>
    <definedName name="__123Graph_XCR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a1" localSheetId="3" hidden="1">{"'Sheet1'!$L$16"}</definedName>
    <definedName name="__a1" hidden="1">{"'Sheet1'!$L$16"}</definedName>
    <definedName name="_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localSheetId="3" hidden="1">{"'Sheet1'!$L$16"}</definedName>
    <definedName name="__A2" hidden="1">{"'Sheet1'!$L$16"}</definedName>
    <definedName name="__AP1" localSheetId="3" hidden="1">{#N/A,#N/A,FALSE,"Aging Summary";#N/A,#N/A,FALSE,"Ratio Analysis";#N/A,#N/A,FALSE,"Test 120 Day Accts";#N/A,#N/A,FALSE,"Tickmarks"}</definedName>
    <definedName name="__AP1" hidden="1">{#N/A,#N/A,FALSE,"Aging Summary";#N/A,#N/A,FALSE,"Ratio Analysis";#N/A,#N/A,FALSE,"Test 120 Day Accts";#N/A,#N/A,FALSE,"Tickmarks"}</definedName>
    <definedName name="__d1500" localSheetId="3" hidden="1">{"'Sheet1'!$L$16"}</definedName>
    <definedName name="__d1500" hidden="1">{"'Sheet1'!$L$16"}</definedName>
    <definedName name="__DCF1" localSheetId="3" hidden="1">{#N/A,#N/A,FALSE,"DCF Summary";#N/A,#N/A,FALSE,"Casema";#N/A,#N/A,FALSE,"Casema NoTel";#N/A,#N/A,FALSE,"UK";#N/A,#N/A,FALSE,"RCF";#N/A,#N/A,FALSE,"Intercable CZ";#N/A,#N/A,FALSE,"Interkabel P"}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3" hidden="1">{#N/A,#N/A,FALSE,"BUDGET"}</definedName>
    <definedName name="__DET4" hidden="1">{#N/A,#N/A,FALSE,"BUDGET"}</definedName>
    <definedName name="__F1" localSheetId="3" hidden="1">{"'Sheet1'!$L$16"}</definedName>
    <definedName name="__F1" hidden="1">{"'Sheet1'!$L$16"}</definedName>
    <definedName name="__f5" localSheetId="3" hidden="1">{"'Sheet1'!$L$16"}</definedName>
    <definedName name="__f5" hidden="1">{"'Sheet1'!$L$16"}</definedName>
    <definedName name="__FDS_HYPERLINK_TOGGLE_STATE__" hidden="1">"ON"</definedName>
    <definedName name="__h1" localSheetId="3" hidden="1">{"'TDTGT (theo Dphuong)'!$A$4:$F$75"}</definedName>
    <definedName name="__h1" hidden="1">{"'TDTGT (theo Dphuong)'!$A$4:$F$75"}</definedName>
    <definedName name="__hu1" localSheetId="3" hidden="1">{"'Sheet1'!$L$16"}</definedName>
    <definedName name="__hu1" hidden="1">{"'Sheet1'!$L$16"}</definedName>
    <definedName name="__hu2" localSheetId="3" hidden="1">{"'Sheet1'!$L$16"}</definedName>
    <definedName name="__hu2" hidden="1">{"'Sheet1'!$L$16"}</definedName>
    <definedName name="__hu5" localSheetId="3" hidden="1">{"'Sheet1'!$L$16"}</definedName>
    <definedName name="__hu5" hidden="1">{"'Sheet1'!$L$16"}</definedName>
    <definedName name="__hu6" localSheetId="3" hidden="1">{"'Sheet1'!$L$16"}</definedName>
    <definedName name="__hu6" hidden="1">{"'Sheet1'!$L$16"}</definedName>
    <definedName name="__IntlFixup" hidden="1">TRUE</definedName>
    <definedName name="__IntlFixupTable" hidden="1">#REF!</definedName>
    <definedName name="__k1" localSheetId="3" hidden="1">{#N/A,#N/A,FALSE,"Chi tiÆt"}</definedName>
    <definedName name="__k1" hidden="1">{#N/A,#N/A,FALSE,"Chi tiÆt"}</definedName>
    <definedName name="__Lan1" localSheetId="3" hidden="1">{"'Sheet1'!$L$16"}</definedName>
    <definedName name="__Lan1" hidden="1">{"'Sheet1'!$L$16"}</definedName>
    <definedName name="__M10" localSheetId="3" hidden="1">{"'Sheet1'!$L$16"}</definedName>
    <definedName name="__M10" hidden="1">{"'Sheet1'!$L$16"}</definedName>
    <definedName name="__M2" localSheetId="3" hidden="1">{"'Sheet1'!$L$16"}</definedName>
    <definedName name="__M2" hidden="1">{"'Sheet1'!$L$16"}</definedName>
    <definedName name="__m3" localSheetId="3" hidden="1">{"'Sheet1'!$L$16"}</definedName>
    <definedName name="__m3" hidden="1">{"'Sheet1'!$L$16"}</definedName>
    <definedName name="__m4" localSheetId="3" hidden="1">{"'Sheet1'!$L$16"}</definedName>
    <definedName name="__m4" hidden="1">{"'Sheet1'!$L$16"}</definedName>
    <definedName name="__NSO2" localSheetId="3" hidden="1">{"'Sheet1'!$L$16"}</definedName>
    <definedName name="__NSO2" hidden="1">{"'Sheet1'!$L$16"}</definedName>
    <definedName name="__PA3" localSheetId="3" hidden="1">{"'Sheet1'!$L$16"}</definedName>
    <definedName name="__PA3" hidden="1">{"'Sheet1'!$L$16"}</definedName>
    <definedName name="__T01" hidden="1">#REF!</definedName>
    <definedName name="__TK211" localSheetId="3" hidden="1">{"'Sheet1'!$L$16"}</definedName>
    <definedName name="__TK211" hidden="1">{"'Sheet1'!$L$16"}</definedName>
    <definedName name="__tt3" localSheetId="3" hidden="1">{"'Sheet1'!$L$16"}</definedName>
    <definedName name="__tt3" hidden="1">{"'Sheet1'!$L$16"}</definedName>
    <definedName name="__xlcn.WorksheetConnection_DATA2014_DLA16AK1261" hidden="1">#REF!</definedName>
    <definedName name="__xlfn.BAHTTEXT" hidden="1">#NAME?</definedName>
    <definedName name="_10__123Graph_CCHART_1" hidden="1">#REF!</definedName>
    <definedName name="_12__123Graph_XCHART_1" hidden="1">#REF!</definedName>
    <definedName name="_3__xlcn.WorksheetConnection_DATA2014_DLA16AK1261" hidden="1">#REF!</definedName>
    <definedName name="_6__123Graph_ACHART_1" hidden="1">#REF!</definedName>
    <definedName name="_8__123Graph_BCHART_1" hidden="1">#REF!</definedName>
    <definedName name="_a1" localSheetId="3" hidden="1">{"'Sheet1'!$L$16"}</definedName>
    <definedName name="_a1" hidden="1">{"'Sheet1'!$L$16"}</definedName>
    <definedName name="_a10" localSheetId="3" hidden="1">{"'Sheet1'!$L$16"}</definedName>
    <definedName name="_a10" hidden="1">{"'Sheet1'!$L$16"}</definedName>
    <definedName name="_a11" localSheetId="3" hidden="1">{"'Sheet1'!$L$16"}</definedName>
    <definedName name="_a11" hidden="1">{"'Sheet1'!$L$16"}</definedName>
    <definedName name="_a12" localSheetId="3" hidden="1">{"'Sheet1'!$L$16"}</definedName>
    <definedName name="_a12" hidden="1">{"'Sheet1'!$L$16"}</definedName>
    <definedName name="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localSheetId="3" hidden="1">{"'Sheet1'!$L$16"}</definedName>
    <definedName name="_a2" hidden="1">{"'Sheet1'!$L$16"}</definedName>
    <definedName name="_a3" localSheetId="3" hidden="1">{"'Sheet1'!$L$16"}</definedName>
    <definedName name="_a3" hidden="1">{"'Sheet1'!$L$16"}</definedName>
    <definedName name="_a4" localSheetId="3" hidden="1">{"'Sheet1'!$L$16"}</definedName>
    <definedName name="_a4" hidden="1">{"'Sheet1'!$L$16"}</definedName>
    <definedName name="_a5" localSheetId="3" hidden="1">{"'Sheet1'!$L$16"}</definedName>
    <definedName name="_a5" hidden="1">{"'Sheet1'!$L$16"}</definedName>
    <definedName name="_a7" localSheetId="3" hidden="1">{"'Sheet1'!$L$16"}</definedName>
    <definedName name="_a7" hidden="1">{"'Sheet1'!$L$16"}</definedName>
    <definedName name="_a8" localSheetId="3" hidden="1">{"'Sheet1'!$L$16"}</definedName>
    <definedName name="_a8" hidden="1">{"'Sheet1'!$L$16"}</definedName>
    <definedName name="_a9" localSheetId="3" hidden="1">{"'Sheet1'!$L$16"}</definedName>
    <definedName name="_a9" hidden="1">{"'Sheet1'!$L$16"}</definedName>
    <definedName name="_AP1" localSheetId="3" hidden="1">{#N/A,#N/A,FALSE,"Aging Summary";#N/A,#N/A,FALSE,"Ratio Analysis";#N/A,#N/A,FALSE,"Test 120 Day Accts";#N/A,#N/A,FALSE,"Tickmarks"}</definedName>
    <definedName name="_AP1" hidden="1">{#N/A,#N/A,FALSE,"Aging Summary";#N/A,#N/A,FALSE,"Ratio Analysis";#N/A,#N/A,FALSE,"Test 120 Day Accts";#N/A,#N/A,FALSE,"Tickmarks"}</definedName>
    <definedName name="_Builtin0" hidden="1">#REF!</definedName>
    <definedName name="_d1500" localSheetId="3" hidden="1">{"'Sheet1'!$L$16"}</definedName>
    <definedName name="_d1500" hidden="1">{"'Sheet1'!$L$16"}</definedName>
    <definedName name="_F1" localSheetId="3" hidden="1">{"'Sheet1'!$L$16"}</definedName>
    <definedName name="_F1" hidden="1">{"'Sheet1'!$L$16"}</definedName>
    <definedName name="_f5" localSheetId="3" hidden="1">{"'Sheet1'!$L$16"}</definedName>
    <definedName name="_f5" hidden="1">{"'Sheet1'!$L$16"}</definedName>
    <definedName name="_Fill" hidden="1">#REF!</definedName>
    <definedName name="_xlnm._FilterDatabase" localSheetId="0" hidden="1">'BS 9-11'!$A$1:$J$133</definedName>
    <definedName name="_xlnm._FilterDatabase" localSheetId="1" hidden="1">'PL 12-13'!$D$1:$D$67</definedName>
    <definedName name="_hu1" localSheetId="3" hidden="1">{"'Sheet1'!$L$16"}</definedName>
    <definedName name="_hu1" hidden="1">{"'Sheet1'!$L$16"}</definedName>
    <definedName name="_hu2" localSheetId="3" hidden="1">{"'Sheet1'!$L$16"}</definedName>
    <definedName name="_hu2" hidden="1">{"'Sheet1'!$L$16"}</definedName>
    <definedName name="_hu5" localSheetId="3" hidden="1">{"'Sheet1'!$L$16"}</definedName>
    <definedName name="_hu5" hidden="1">{"'Sheet1'!$L$16"}</definedName>
    <definedName name="_hu6" localSheetId="3" hidden="1">{"'Sheet1'!$L$16"}</definedName>
    <definedName name="_hu6" hidden="1">{"'Sheet1'!$L$16"}</definedName>
    <definedName name="_Key1" hidden="1">#REF!</definedName>
    <definedName name="_kEY11" hidden="1">#REF!</definedName>
    <definedName name="_Key2" hidden="1">#REF!</definedName>
    <definedName name="_kvs1" localSheetId="3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3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n1" localSheetId="3" hidden="1">{"'Sheet1'!$L$16"}</definedName>
    <definedName name="_Lan1" hidden="1">{"'Sheet1'!$L$16"}</definedName>
    <definedName name="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10" localSheetId="3" hidden="1">{"'Sheet1'!$L$16"}</definedName>
    <definedName name="_M10" hidden="1">{"'Sheet1'!$L$16"}</definedName>
    <definedName name="_M2" localSheetId="3" hidden="1">{"'Sheet1'!$L$16"}</definedName>
    <definedName name="_M2" hidden="1">{"'Sheet1'!$L$16"}</definedName>
    <definedName name="_m3" localSheetId="3" hidden="1">{"'Sheet1'!$L$16"}</definedName>
    <definedName name="_m3" hidden="1">{"'Sheet1'!$L$16"}</definedName>
    <definedName name="_m4" localSheetId="3" hidden="1">{"'Sheet1'!$L$16"}</definedName>
    <definedName name="_m4" hidden="1">{"'Sheet1'!$L$16"}</definedName>
    <definedName name="_NSO2" localSheetId="3" hidden="1">{"'Sheet1'!$L$16"}</definedName>
    <definedName name="_NSO2" hidden="1">{"'Sheet1'!$L$16"}</definedName>
    <definedName name="_Order1" hidden="1">255</definedName>
    <definedName name="_Order2" hidden="1">255</definedName>
    <definedName name="_PA3" localSheetId="3" hidden="1">{"'Sheet1'!$L$16"}</definedName>
    <definedName name="_PA3" hidden="1">{"'Sheet1'!$L$16"}</definedName>
    <definedName name="_Parse_In" hidden="1">#REF!</definedName>
    <definedName name="_Parse_Out" hidden="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01" hidden="1">#REF!</definedName>
    <definedName name="_Table1_In1" hidden="1">#REF!</definedName>
    <definedName name="_Table2_In1" hidden="1">#REF!</definedName>
    <definedName name="_Table2_In2" hidden="1">#REF!</definedName>
    <definedName name="_TK211" localSheetId="3" hidden="1">{"'Sheet1'!$L$16"}</definedName>
    <definedName name="_TK211" hidden="1">{"'Sheet1'!$L$16"}</definedName>
    <definedName name="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3" localSheetId="3" hidden="1">{"'Sheet1'!$L$16"}</definedName>
    <definedName name="_tt3" hidden="1">{"'Sheet1'!$L$16"}</definedName>
    <definedName name="_ww2" localSheetId="3" hidden="1">{#N/A,#N/A,FALSE,"Admin";#N/A,#N/A,FALSE,"Other"}</definedName>
    <definedName name="_ww2" hidden="1">{#N/A,#N/A,FALSE,"Admin";#N/A,#N/A,FALSE,"Other"}</definedName>
    <definedName name="a" hidden="1">#REF!</definedName>
    <definedName name="â" localSheetId="3" hidden="1">{"'Sheet1'!$L$16"}</definedName>
    <definedName name="â" hidden="1">{"'Sheet1'!$L$16"}</definedName>
    <definedName name="AAA_DOCTOPS" hidden="1">"AAA_SET"</definedName>
    <definedName name="AAA_duser" hidden="1">"OFF"</definedName>
    <definedName name="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3" hidden="1">{#N/A,#N/A,FALSE,"BUDGET"}</definedName>
    <definedName name="AAAAA" hidden="1">{#N/A,#N/A,FALSE,"BUDGET"}</definedName>
    <definedName name="aaaaaaaaaa" localSheetId="3" hidden="1">{#N/A,#N/A,FALSE,"Chi tiÆt"}</definedName>
    <definedName name="aaaaaaaaaa" hidden="1">{#N/A,#N/A,FALSE,"Chi tiÆt"}</definedName>
    <definedName name="aaaaaaaaaaaaaaaa" localSheetId="3" hidden="1">{0}</definedName>
    <definedName name="aaaaaaaaaaaaaaaa" hidden="1">{0}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3" hidden="1">{"'Sheet1'!$L$16"}</definedName>
    <definedName name="abc" hidden="1">{"'Sheet1'!$L$16"}</definedName>
    <definedName name="AccessDatabase" hidden="1">"C:\Documents and Settings\trong.tran\My Documents\Phieu thu chi.mdb"</definedName>
    <definedName name="ADFHA" localSheetId="3" hidden="1">{"'Sheet1'!$L$16"}</definedName>
    <definedName name="ADFHA" hidden="1">{"'Sheet1'!$L$16"}</definedName>
    <definedName name="ADFHGADFH" localSheetId="3" hidden="1">{"'Sheet1'!$L$16"}</definedName>
    <definedName name="ADFHGADFH" hidden="1">{"'Sheet1'!$L$16"}</definedName>
    <definedName name="ae" localSheetId="3" hidden="1">{"HK PR",#N/A,FALSE,"HK";"SUMMARY",#N/A,FALSE,"PAYROLL";"SUMMARY",#N/A,FALSE,"PAYROLL";"HK PR",#N/A,FALSE,"HK"}</definedName>
    <definedName name="ae" hidden="1">{"HK PR",#N/A,FALSE,"HK";"SUMMARY",#N/A,FALSE,"PAYROLL";"SUMMARY",#N/A,FALSE,"PAYROLL";"HK PR",#N/A,FALSE,"HK"}</definedName>
    <definedName name="aert" localSheetId="3" hidden="1">{"'Sheet1'!$L$16"}</definedName>
    <definedName name="aert" hidden="1">{"'Sheet1'!$L$16"}</definedName>
    <definedName name="Allowance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nscount" hidden="1">2</definedName>
    <definedName name="aoe" localSheetId="3" hidden="1">{"'Model'!$A$1:$N$53"}</definedName>
    <definedName name="aoe" hidden="1">{"'Model'!$A$1:$N$53"}</definedName>
    <definedName name="AP" localSheetId="3" hidden="1">{#N/A,#N/A,FALSE,"Aging Summary";#N/A,#N/A,FALSE,"Ratio Analysis";#N/A,#N/A,FALSE,"Test 120 Day Accts";#N/A,#N/A,FALSE,"Tickmarks"}</definedName>
    <definedName name="AP" hidden="1">{#N/A,#N/A,FALSE,"Aging Summary";#N/A,#N/A,FALSE,"Ratio Analysis";#N/A,#N/A,FALSE,"Test 120 Day Accts";#N/A,#N/A,FALSE,"Tickmarks"}</definedName>
    <definedName name="appendix4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 localSheetId="3" hidden="1">{#N/A,#N/A,TRUE,"Cover sheet";#N/A,#N/A,TRUE,"INPUTS";#N/A,#N/A,TRUE,"OUTPUTS";#N/A,#N/A,TRUE,"VALUATION"}</definedName>
    <definedName name="asdf" hidden="1">{#N/A,#N/A,TRUE,"Cover sheet";#N/A,#N/A,TRUE,"INPUTS";#N/A,#N/A,TRUE,"OUTPUTS";#N/A,#N/A,TRUE,"VALUATION"}</definedName>
    <definedName name="asdfasdfds" hidden="1">#REF!</definedName>
    <definedName name="ASDSVCSV" hidden="1">#REF!</definedName>
    <definedName name="a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 localSheetId="3" hidden="1">{"'Sheet1'!$L$16"}</definedName>
    <definedName name="asss" hidden="1">{"'Sheet1'!$L$16"}</definedName>
    <definedName name="asssss" localSheetId="3" hidden="1">{"'Sheet1'!$L$16"}</definedName>
    <definedName name="asssss" hidden="1">{"'Sheet1'!$L$16"}</definedName>
    <definedName name="audit.test" localSheetId="3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3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avv" hidden="1">#REF!</definedName>
    <definedName name="bal" hidden="1">#REF!</definedName>
    <definedName name="balancesheet" hidden="1">#REF!</definedName>
    <definedName name="banQL" localSheetId="3" hidden="1">{"'Sheet1'!$L$16"}</definedName>
    <definedName name="banQL" hidden="1">{"'Sheet1'!$L$16"}</definedName>
    <definedName name="bb" localSheetId="3" hidden="1">{"'Eng (page2)'!$A$1:$D$52"}</definedName>
    <definedName name="bb" hidden="1">{"'Eng (page2)'!$A$1:$D$52"}</definedName>
    <definedName name="bbb" localSheetId="3" hidden="1">{"'Sheet1'!$L$16"}</definedName>
    <definedName name="bbb" hidden="1">{"'Sheet1'!$L$16"}</definedName>
    <definedName name="BCNCKT" localSheetId="3" hidden="1">{"'Sheet1'!$L$16"}</definedName>
    <definedName name="BCNCKT" hidden="1">{"'Sheet1'!$L$16"}</definedName>
    <definedName name="bcong5.03" localSheetId="3" hidden="1">{"'Sheet1'!$L$16"}</definedName>
    <definedName name="bcong5.03" hidden="1">{"'Sheet1'!$L$16"}</definedName>
    <definedName name="bcong5.03_1" localSheetId="3" hidden="1">{"'Sheet1'!$L$16"}</definedName>
    <definedName name="bcong5.03_1" hidden="1">{"'Sheet1'!$L$16"}</definedName>
    <definedName name="bcong5.03_2" localSheetId="3" hidden="1">{"'Sheet1'!$L$16"}</definedName>
    <definedName name="bcong5.03_2" hidden="1">{"'Sheet1'!$L$16"}</definedName>
    <definedName name="BCTHUET6" localSheetId="3" hidden="1">{"'Sheet1'!$L$16"}</definedName>
    <definedName name="BCTHUET6" hidden="1">{"'Sheet1'!$L$16"}</definedName>
    <definedName name="beau" localSheetId="3" hidden="1">{"'Model'!$A$1:$N$53"}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i" localSheetId="3" hidden="1">{"HK PR",#N/A,FALSE,"HK";"SUMMARY",#N/A,FALSE,"PAYROLL";"SUMMARY",#N/A,FALSE,"PAYROLL";"HK PR",#N/A,FALSE,"HK"}</definedName>
    <definedName name="bi" hidden="1">{"HK PR",#N/A,FALSE,"HK";"SUMMARY",#N/A,FALSE,"PAYROLL";"SUMMARY",#N/A,FALSE,"PAYROLL";"HK PR",#N/A,FALSE,"HK"}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tl" localSheetId="3" hidden="1">{"'Sheet1'!$L$16"}</definedName>
    <definedName name="btl" hidden="1">{"'Sheet1'!$L$16"}</definedName>
    <definedName name="btl_1" localSheetId="3" hidden="1">{"'Sheet1'!$L$16"}</definedName>
    <definedName name="btl_1" hidden="1">{"'Sheet1'!$L$16"}</definedName>
    <definedName name="btl_2" localSheetId="3" hidden="1">{"'Sheet1'!$L$16"}</definedName>
    <definedName name="btl_2" hidden="1">{"'Sheet1'!$L$16"}</definedName>
    <definedName name="CAP1B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sh" localSheetId="3" hidden="1">{"'Eng (page2)'!$A$1:$D$52"}</definedName>
    <definedName name="cash" hidden="1">{"'Eng (page2)'!$A$1:$D$52"}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c" localSheetId="3" hidden="1">{"'Eng (page2)'!$A$1:$D$52"}</definedName>
    <definedName name="cc" hidden="1">{"'Eng (page2)'!$A$1:$D$52"}</definedName>
    <definedName name="CCD" hidden="1">#REF!</definedName>
    <definedName name="CD" hidden="1">#REF!</definedName>
    <definedName name="cdu" localSheetId="3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mcongt3" localSheetId="3" hidden="1">{"'Sheet1'!$L$16"}</definedName>
    <definedName name="chamcongt3" hidden="1">{"'Sheet1'!$L$16"}</definedName>
    <definedName name="chamcongt3_1" localSheetId="3" hidden="1">{"'Sheet1'!$L$16"}</definedName>
    <definedName name="chamcongt3_1" hidden="1">{"'Sheet1'!$L$16"}</definedName>
    <definedName name="chamcongt3_2" localSheetId="3" hidden="1">{"'Sheet1'!$L$16"}</definedName>
    <definedName name="chamcongt3_2" hidden="1">{"'Sheet1'!$L$16"}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3" localSheetId="3" hidden="1">{"'Sheet1'!$L$16"}</definedName>
    <definedName name="Chart3" hidden="1">{"'Sheet1'!$L$16"}</definedName>
    <definedName name="chuyen" localSheetId="3" hidden="1">{"'Sheet1'!$L$16"}</definedName>
    <definedName name="chuyen" hidden="1">{"'Sheet1'!$L$16"}</definedName>
    <definedName name="chuyen_1" localSheetId="3" hidden="1">{"'Sheet1'!$L$16"}</definedName>
    <definedName name="chuyen_1" hidden="1">{"'Sheet1'!$L$16"}</definedName>
    <definedName name="chuyen_2" localSheetId="3" hidden="1">{"'Sheet1'!$L$16"}</definedName>
    <definedName name="chuyen_2" hidden="1">{"'Sheet1'!$L$16"}</definedName>
    <definedName name="CIQWBGuid" hidden="1">"31f98984-787e-48fc-adc8-ee1c3151ce60"</definedName>
    <definedName name="Code" hidden="1">#REF!</definedName>
    <definedName name="CP" hidden="1">#REF!</definedName>
    <definedName name="CPPC2001" localSheetId="3" hidden="1">{"'Model'!$A$1:$N$53"}</definedName>
    <definedName name="CPPC2001" hidden="1">{"'Model'!$A$1:$N$53"}</definedName>
    <definedName name="CTCT1" localSheetId="3" hidden="1">{"'Sheet1'!$L$16"}</definedName>
    <definedName name="CTCT1" hidden="1">{"'Sheet1'!$L$16"}</definedName>
    <definedName name="CURVE" localSheetId="3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" hidden="1">#REF!</definedName>
    <definedName name="data1" hidden="1">#REF!</definedName>
    <definedName name="data2" hidden="1">#REF!</definedName>
    <definedName name="data3" hidden="1">#REF!</definedName>
    <definedName name="Dautu" localSheetId="3" hidden="1">{"'Sheet1'!$L$16"}</definedName>
    <definedName name="Dautu" hidden="1">{"'Sheet1'!$L$16"}</definedName>
    <definedName name="DCF" localSheetId="3" hidden="1">{#N/A,#N/A,TRUE,"Cover sheet";#N/A,#N/A,TRUE,"INPUTS";#N/A,#N/A,TRUE,"OUTPUTS";#N/A,#N/A,TRUE,"VALUATION"}</definedName>
    <definedName name="DCF" hidden="1">{#N/A,#N/A,TRUE,"Cover sheet";#N/A,#N/A,TRUE,"INPUTS";#N/A,#N/A,TRUE,"OUTPUTS";#N/A,#N/A,TRUE,"VALUATION"}</definedName>
    <definedName name="ddd" localSheetId="3" hidden="1">{"'Sheet1'!$L$16"}</definedName>
    <definedName name="ddd" hidden="1">{"'Sheet1'!$L$16"}</definedName>
    <definedName name="ddd_1" localSheetId="3" hidden="1">{"'Sheet1'!$L$16"}</definedName>
    <definedName name="ddd_1" hidden="1">{"'Sheet1'!$L$16"}</definedName>
    <definedName name="ddd_2" localSheetId="3" hidden="1">{"'Sheet1'!$L$16"}</definedName>
    <definedName name="ddd_2" hidden="1">{"'Sheet1'!$L$16"}</definedName>
    <definedName name="dddd" localSheetId="3" hidden="1">{"'Sheet1'!$L$16"}</definedName>
    <definedName name="dddd" hidden="1">{"'Sheet1'!$L$16"}</definedName>
    <definedName name="DenDK" localSheetId="3" hidden="1">{"'Sheet1'!$L$16"}</definedName>
    <definedName name="DenDK" hidden="1">{"'Sheet1'!$L$16"}</definedName>
    <definedName name="DET" localSheetId="3" hidden="1">{#N/A,#N/A,FALSE,"MAIN";#N/A,#N/A,FALSE,"ACTvsBUD"}</definedName>
    <definedName name="DET" hidden="1">{#N/A,#N/A,FALSE,"MAIN";#N/A,#N/A,FALSE,"ACTvsBUD"}</definedName>
    <definedName name="df" hidden="1">#REF!</definedName>
    <definedName name="dfafa" localSheetId="3" hidden="1">Main.SAPF4Help()</definedName>
    <definedName name="dfafa" hidden="1">Main.SAPF4Help()</definedName>
    <definedName name="dfdsfsdfds" localSheetId="3" hidden="1">{"HK PR",#N/A,FALSE,"HK";"SUMMARY",#N/A,FALSE,"PAYROLL";"SUMMARY",#N/A,FALSE,"PAYROLL";"HK PR",#N/A,FALSE,"HK"}</definedName>
    <definedName name="dfdsfsdfds" hidden="1">{"HK PR",#N/A,FALSE,"HK";"SUMMARY",#N/A,FALSE,"PAYROLL";"SUMMARY",#N/A,FALSE,"PAYROLL";"HK PR",#N/A,FALSE,"HK"}</definedName>
    <definedName name="dfg" localSheetId="3" hidden="1">{#N/A,#N/A,TRUE,"Cover sheet";#N/A,#N/A,TRUE,"INPUTS";#N/A,#N/A,TRUE,"OUTPUTS";#N/A,#N/A,TRUE,"VALUATION"}</definedName>
    <definedName name="dfg" hidden="1">{#N/A,#N/A,TRUE,"Cover sheet";#N/A,#N/A,TRUE,"INPUTS";#N/A,#N/A,TRUE,"OUTPUTS";#N/A,#N/A,TRUE,"VALUATION"}</definedName>
    <definedName name="DFHADHA" localSheetId="3" hidden="1">{"'Sheet1'!$L$16"}</definedName>
    <definedName name="DFHADHA" hidden="1">{"'Sheet1'!$L$16"}</definedName>
    <definedName name="dfsd" localSheetId="3" hidden="1">{"HK PR",#N/A,FALSE,"HK";"SUMMARY",#N/A,FALSE,"PAYROLL";"SUMMARY",#N/A,FALSE,"PAYROLL";"HK PR",#N/A,FALSE,"HK"}</definedName>
    <definedName name="dfsd" hidden="1">{"HK PR",#N/A,FALSE,"HK";"SUMMARY",#N/A,FALSE,"PAYROLL";"SUMMARY",#N/A,FALSE,"PAYROLL";"HK PR",#N/A,FALSE,"HK"}</definedName>
    <definedName name="dfsdfsdf" localSheetId="3" hidden="1">{"HK PR",#N/A,FALSE,"HK";"SUMMARY",#N/A,FALSE,"PAYROLL";"SUMMARY",#N/A,FALSE,"PAYROLL";"HK PR",#N/A,FALSE,"HK"}</definedName>
    <definedName name="dfsdfsdf" hidden="1">{"HK PR",#N/A,FALSE,"HK";"SUMMARY",#N/A,FALSE,"PAYROLL";"SUMMARY",#N/A,FALSE,"PAYROLL";"HK PR",#N/A,FALSE,"HK"}</definedName>
    <definedName name="dfsdsd" localSheetId="3" hidden="1">{"HK PR",#N/A,FALSE,"HK";"SUMMARY",#N/A,FALSE,"PAYROLL";"SUMMARY",#N/A,FALSE,"PAYROLL";"HK PR",#N/A,FALSE,"HK"}</definedName>
    <definedName name="dfsdsd" hidden="1">{"HK PR",#N/A,FALSE,"HK";"SUMMARY",#N/A,FALSE,"PAYROLL";"SUMMARY",#N/A,FALSE,"PAYROLL";"HK PR",#N/A,FALSE,"HK"}</definedName>
    <definedName name="dgfgfd" localSheetId="3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hfggfkw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hfggfkw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iag_DCF" localSheetId="3" hidden="1">{#N/A,#N/A,TRUE,"Cover sheet";#N/A,#N/A,TRUE,"INPUTS";#N/A,#N/A,TRUE,"OUTPUTS";#N/A,#N/A,TRUE,"VALUATION"}</definedName>
    <definedName name="Diag_DCF" hidden="1">{#N/A,#N/A,TRUE,"Cover sheet";#N/A,#N/A,TRUE,"INPUTS";#N/A,#N/A,TRUE,"OUTPUTS";#N/A,#N/A,TRUE,"VALUATION"}</definedName>
    <definedName name="Diag_min_max2" localSheetId="3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scMan_ShowVariable" hidden="1">1</definedName>
    <definedName name="Discount" hidden="1">#REF!</definedName>
    <definedName name="display_area_2" hidden="1">#REF!</definedName>
    <definedName name="DO" localSheetId="3" hidden="1">{"'Sheet1'!$L$16"}</definedName>
    <definedName name="DO" hidden="1">{"'Sheet1'!$L$16"}</definedName>
    <definedName name="dqweqwer" localSheetId="3" hidden="1">{"'Sheet1'!$L$16"}</definedName>
    <definedName name="dqweqwer" hidden="1">{"'Sheet1'!$L$16"}</definedName>
    <definedName name="dsds" localSheetId="3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fs" localSheetId="3" hidden="1">{#N/A,#N/A,FALSE,"Aging Summary";#N/A,#N/A,FALSE,"Ratio Analysis";#N/A,#N/A,FALSE,"Test 120 Day Accts";#N/A,#N/A,FALSE,"Tickmarks"}</definedName>
    <definedName name="dsfs" hidden="1">{#N/A,#N/A,FALSE,"Aging Summary";#N/A,#N/A,FALSE,"Ratio Analysis";#N/A,#N/A,FALSE,"Test 120 Day Accts";#N/A,#N/A,FALSE,"Tickmarks"}</definedName>
    <definedName name="dsggggggggggggggg" hidden="1">#REF!</definedName>
    <definedName name="dsovd" localSheetId="3" hidden="1">{"'Sheet1'!$L$16"}</definedName>
    <definedName name="dsovd" hidden="1">{"'Sheet1'!$L$16"}</definedName>
    <definedName name="dtctnd" localSheetId="3" hidden="1">{"'Sheet1'!$L$16"}</definedName>
    <definedName name="dtctnd" hidden="1">{"'Sheet1'!$L$16"}</definedName>
    <definedName name="dtctnd_1" localSheetId="3" hidden="1">{"'Sheet1'!$L$16"}</definedName>
    <definedName name="dtctnd_1" hidden="1">{"'Sheet1'!$L$16"}</definedName>
    <definedName name="dtctnd_2" localSheetId="3" hidden="1">{"'Sheet1'!$L$16"}</definedName>
    <definedName name="dtctnd_2" hidden="1">{"'Sheet1'!$L$16"}</definedName>
    <definedName name="duong" localSheetId="3" hidden="1">{#N/A,#N/A,FALSE,"Aging Summary";#N/A,#N/A,FALSE,"Ratio Analysis";#N/A,#N/A,FALSE,"Test 120 Day Accts";#N/A,#N/A,FALSE,"Tickmarks"}</definedName>
    <definedName name="duong" hidden="1">{#N/A,#N/A,FALSE,"Aging Summary";#N/A,#N/A,FALSE,"Ratio Analysis";#N/A,#N/A,FALSE,"Test 120 Day Accts";#N/A,#N/A,FALSE,"Tickmarks"}</definedName>
    <definedName name="DWPRICE" hidden="1">#REF!</definedName>
    <definedName name="DZHADH" localSheetId="3" hidden="1">{"'Sheet1'!$L$16"}</definedName>
    <definedName name="DZHADH" hidden="1">{"'Sheet1'!$L$16"}</definedName>
    <definedName name="edqseqweqwe" hidden="1">#REF!</definedName>
    <definedName name="ee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E" localSheetId="3" hidden="1">{#N/A,#N/A,TRUE,"Cover sheet";#N/A,#N/A,TRUE,"DCF analysis";#N/A,#N/A,TRUE,"WACC calculation"}</definedName>
    <definedName name="EEE" hidden="1">{#N/A,#N/A,TRUE,"Cover sheet";#N/A,#N/A,TRUE,"DCF analysis";#N/A,#N/A,TRUE,"WACC calculation"}</definedName>
    <definedName name="eer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F" localSheetId="3" hidden="1">{#N/A,#N/A,TRUE,"Cover sheet";#N/A,#N/A,TRUE,"DCF analysis";#N/A,#N/A,TRUE,"WACC calculation"}</definedName>
    <definedName name="EF" hidden="1">{#N/A,#N/A,TRUE,"Cover sheet";#N/A,#N/A,TRUE,"DCF analysis";#N/A,#N/A,TRUE,"WACC calculation"}</definedName>
    <definedName name="egsf" localSheetId="3" hidden="1">{"'Sheet1'!$L$16"}</definedName>
    <definedName name="egsf" hidden="1">{"'Sheet1'!$L$16"}</definedName>
    <definedName name="eqeqe" hidden="1">#REF!</definedName>
    <definedName name="ewewe" localSheetId="3" hidden="1">{"'Sheet1'!$L$16"}</definedName>
    <definedName name="ewewe" hidden="1">{"'Sheet1'!$L$16"}</definedName>
    <definedName name="ExactAddinConnection" hidden="1">"001"</definedName>
    <definedName name="ExactAddinConnection.001" hidden="1">"SO-W2K-PRO;005;jank;1"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400" hidden="1">"192.168.100.222;401;camtu;1"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4</definedName>
    <definedName name="f" localSheetId="3" hidden="1">{#N/A,#N/A,FALSE,"Admin";#N/A,#N/A,FALSE,"Other"}</definedName>
    <definedName name="f" hidden="1">{#N/A,#N/A,FALSE,"Admin";#N/A,#N/A,FALSE,"Other"}</definedName>
    <definedName name="FCode" hidden="1">#REF!</definedName>
    <definedName name="fdasfds" localSheetId="3" hidden="1">{#N/A,#N/A,TRUE,"Cover sheet";#N/A,#N/A,TRUE,"INPUTS";#N/A,#N/A,TRUE,"OUTPUTS";#N/A,#N/A,TRUE,"VALUATION"}</definedName>
    <definedName name="fdasfds" hidden="1">{#N/A,#N/A,TRUE,"Cover sheet";#N/A,#N/A,TRUE,"INPUTS";#N/A,#N/A,TRUE,"OUTPUTS";#N/A,#N/A,TRUE,"VALUATION"}</definedName>
    <definedName name="fdf" hidden="1">#REF!</definedName>
    <definedName name="fdfdf" localSheetId="3" hidden="1">{"HK PR",#N/A,FALSE,"HK";"SUMMARY",#N/A,FALSE,"PAYROLL";"SUMMARY",#N/A,FALSE,"PAYROLL";"HK PR",#N/A,FALSE,"HK"}</definedName>
    <definedName name="fdfdf" hidden="1">{"HK PR",#N/A,FALSE,"HK";"SUMMARY",#N/A,FALSE,"PAYROLL";"SUMMARY",#N/A,FALSE,"PAYROLL";"HK PR",#N/A,FALSE,"HK"}</definedName>
    <definedName name="fdff" localSheetId="3" hidden="1">{"'Sheet1'!$L$16"}</definedName>
    <definedName name="fdff" hidden="1">{"'Sheet1'!$L$16"}</definedName>
    <definedName name="fdsaf" localSheetId="3" hidden="1">{#N/A,#N/A,TRUE,"Cover sheet";#N/A,#N/A,TRUE,"INPUTS";#N/A,#N/A,TRUE,"OUTPUTS";#N/A,#N/A,TRUE,"VALUATION"}</definedName>
    <definedName name="fdsaf" hidden="1">{#N/A,#N/A,TRUE,"Cover sheet";#N/A,#N/A,TRUE,"INPUTS";#N/A,#N/A,TRUE,"OUTPUTS";#N/A,#N/A,TRUE,"VALUATION"}</definedName>
    <definedName name="ffff" localSheetId="3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fff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gdtrff" localSheetId="3" hidden="1">{#N/A,#N/A,FALSE,"Admin";#N/A,#N/A,FALSE,"Other"}</definedName>
    <definedName name="fgdtrff" hidden="1">{#N/A,#N/A,FALSE,"Admin";#N/A,#N/A,FALSE,"Other"}</definedName>
    <definedName name="fgfgfgfg" hidden="1">#REF!</definedName>
    <definedName name="fggdfg" localSheetId="3" hidden="1">{"HK PR",#N/A,FALSE,"HK";"SUMMARY",#N/A,FALSE,"PAYROLL";"SUMMARY",#N/A,FALSE,"PAYROLL";"HK PR",#N/A,FALSE,"HK"}</definedName>
    <definedName name="fggdfg" hidden="1">{"HK PR",#N/A,FALSE,"HK";"SUMMARY",#N/A,FALSE,"PAYROLL";"SUMMARY",#N/A,FALSE,"PAYROLL";"HK PR",#N/A,FALSE,"HK"}</definedName>
    <definedName name="fjdalöfjdsalköfdjsalö" localSheetId="3" hidden="1">{#N/A,#N/A,TRUE,"Cover sheet";#N/A,#N/A,TRUE,"INPUTS";#N/A,#N/A,TRUE,"OUTPUTS";#N/A,#N/A,TRUE,"VALUATION"}</definedName>
    <definedName name="fjdalöfjdsalköfdjsalö" hidden="1">{#N/A,#N/A,TRUE,"Cover sheet";#N/A,#N/A,TRUE,"INPUTS";#N/A,#N/A,TRUE,"OUTPUTS";#N/A,#N/A,TRUE,"VALUATION"}</definedName>
    <definedName name="FJY" localSheetId="3" hidden="1">{"'Sheet1'!$L$16"}</definedName>
    <definedName name="FJY" hidden="1">{"'Sheet1'!$L$16"}</definedName>
    <definedName name="fre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e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tyiri" localSheetId="3" hidden="1">{"'Sheet1'!$L$16"}</definedName>
    <definedName name="frtyiri" hidden="1">{"'Sheet1'!$L$16"}</definedName>
    <definedName name="fsdfdsf" localSheetId="3" hidden="1">{"HK PR",#N/A,FALSE,"HK";"SUMMARY",#N/A,FALSE,"PAYROLL";"SUMMARY",#N/A,FALSE,"PAYROLL";"HK PR",#N/A,FALSE,"HK"}</definedName>
    <definedName name="fsdfdsf" hidden="1">{"HK PR",#N/A,FALSE,"HK";"SUMMARY",#N/A,FALSE,"PAYROLL";"SUMMARY",#N/A,FALSE,"PAYROLL";"HK PR",#N/A,FALSE,"HK"}</definedName>
    <definedName name="ftyiryiu" localSheetId="3" hidden="1">{"'Sheet1'!$L$16"}</definedName>
    <definedName name="ftyiryiu" hidden="1">{"'Sheet1'!$L$16"}</definedName>
    <definedName name="gg" localSheetId="3" hidden="1">{"'Eng (page2)'!$A$1:$D$52"}</definedName>
    <definedName name="gg" hidden="1">{"'Eng (page2)'!$A$1:$D$52"}</definedName>
    <definedName name="ghdfgdf" localSheetId="3" hidden="1">{"HK PR",#N/A,FALSE,"HK";"SUMMARY",#N/A,FALSE,"PAYROLL";"SUMMARY",#N/A,FALSE,"PAYROLL";"HK PR",#N/A,FALSE,"HK"}</definedName>
    <definedName name="ghdfgdf" hidden="1">{"HK PR",#N/A,FALSE,"HK";"SUMMARY",#N/A,FALSE,"PAYROLL";"SUMMARY",#N/A,FALSE,"PAYROLL";"HK PR",#N/A,FALSE,"HK"}</definedName>
    <definedName name="giam" localSheetId="3" hidden="1">{#N/A,#N/A,FALSE,"Aging Summary";#N/A,#N/A,FALSE,"Ratio Analysis";#N/A,#N/A,FALSE,"Test 120 Day Accts";#N/A,#N/A,FALSE,"Tickmarks"}</definedName>
    <definedName name="giam" hidden="1">{#N/A,#N/A,FALSE,"Aging Summary";#N/A,#N/A,FALSE,"Ratio Analysis";#N/A,#N/A,FALSE,"Test 120 Day Accts";#N/A,#N/A,FALSE,"Tickmarks"}</definedName>
    <definedName name="gnfg" localSheetId="3" hidden="1">{"HK PR",#N/A,FALSE,"HK";"SUMMARY",#N/A,FALSE,"PAYROLL";"SUMMARY",#N/A,FALSE,"PAYROLL";"HK PR",#N/A,FALSE,"HK"}</definedName>
    <definedName name="gnfg" hidden="1">{"HK PR",#N/A,FALSE,"HK";"SUMMARY",#N/A,FALSE,"PAYROLL";"SUMMARY",#N/A,FALSE,"PAYROLL";"HK PR",#N/A,FALSE,"HK"}</definedName>
    <definedName name="GTH" hidden="1">#REF!</definedName>
    <definedName name="h" localSheetId="3" hidden="1">{"'Sheet1'!$L$16"}</definedName>
    <definedName name="h" hidden="1">{"'Sheet1'!$L$16"}</definedName>
    <definedName name="ha" localSheetId="3" hidden="1">{"Reader",#N/A,FALSE,"Summary";"Reader",#N/A,FALSE,"Buildup";"Reader",#N/A,FALSE,"Financials";"Reader",#N/A,FALSE,"Debt &amp; Other"}</definedName>
    <definedName name="ha" hidden="1">{"Reader",#N/A,FALSE,"Summary";"Reader",#N/A,FALSE,"Buildup";"Reader",#N/A,FALSE,"Financials";"Reader",#N/A,FALSE,"Debt &amp; Other"}</definedName>
    <definedName name="hanh" localSheetId="3" hidden="1">{"'Sheet1'!$L$16"}</definedName>
    <definedName name="hanh" hidden="1">{"'Sheet1'!$L$16"}</definedName>
    <definedName name="hbbbbbb" localSheetId="3" hidden="1">{"'Sheet1'!$L$16"}</definedName>
    <definedName name="hbbbbbb" hidden="1">{"'Sheet1'!$L$16"}</definedName>
    <definedName name="hfjjgjgjg" localSheetId="3" hidden="1">{"'Sheet1'!$L$16"}</definedName>
    <definedName name="hfjjgjgjg" hidden="1">{"'Sheet1'!$L$16"}</definedName>
    <definedName name="hfjjgjgjg_1" localSheetId="3" hidden="1">{"'Sheet1'!$L$16"}</definedName>
    <definedName name="hfjjgjgjg_1" hidden="1">{"'Sheet1'!$L$16"}</definedName>
    <definedName name="hfjjgjgjg_2" localSheetId="3" hidden="1">{"'Sheet1'!$L$16"}</definedName>
    <definedName name="hfjjgjgjg_2" hidden="1">{"'Sheet1'!$L$16"}</definedName>
    <definedName name="hgfgy" localSheetId="3" hidden="1">{"Book Income",#N/A,FALSE,"B&amp;T";"Taxable Income",#N/A,FALSE,"B&amp;T"}</definedName>
    <definedName name="hgfgy" hidden="1">{"Book Income",#N/A,FALSE,"B&amp;T";"Taxable Income",#N/A,FALSE,"B&amp;T"}</definedName>
    <definedName name="hghghg" localSheetId="3" hidden="1">{"HK PR",#N/A,FALSE,"HK";"SUMMARY",#N/A,FALSE,"PAYROLL";"SUMMARY",#N/A,FALSE,"PAYROLL";"HK PR",#N/A,FALSE,"HK"}</definedName>
    <definedName name="hghghg" hidden="1">{"HK PR",#N/A,FALSE,"HK";"SUMMARY",#N/A,FALSE,"PAYROLL";"SUMMARY",#N/A,FALSE,"PAYROLL";"HK PR",#N/A,FALSE,"HK"}</definedName>
    <definedName name="hghghghg" localSheetId="3" hidden="1">{"'Sheet1'!$L$16"}</definedName>
    <definedName name="hghghghg" hidden="1">{"'Sheet1'!$L$16"}</definedName>
    <definedName name="hgjdhgd" localSheetId="3" hidden="1">{"'Sheet1'!$L$16"}</definedName>
    <definedName name="hgjdhgd" hidden="1">{"'Sheet1'!$L$16"}</definedName>
    <definedName name="hhh" localSheetId="3" hidden="1">{"'Sheet1'!$L$16"}</definedName>
    <definedName name="hhh" hidden="1">{"'Sheet1'!$L$16"}</definedName>
    <definedName name="hhhh" localSheetId="3" hidden="1">{"'Sheet1'!$L$16"}</definedName>
    <definedName name="hhhh" hidden="1">{"'Sheet1'!$L$16"}</definedName>
    <definedName name="hhhh_1" localSheetId="3" hidden="1">{"'Sheet1'!$L$16"}</definedName>
    <definedName name="hhhh_1" hidden="1">{"'Sheet1'!$L$16"}</definedName>
    <definedName name="hhhh_2" localSheetId="3" hidden="1">{"'Sheet1'!$L$16"}</definedName>
    <definedName name="hhhh_2" hidden="1">{"'Sheet1'!$L$16"}</definedName>
    <definedName name="hhhhh" localSheetId="3" hidden="1">{"'Sheet1'!$L$16"}</definedName>
    <definedName name="hhhhh" hidden="1">{"'Sheet1'!$L$16"}</definedName>
    <definedName name="hhhhhh" localSheetId="3" hidden="1">{"'Sheet1'!$L$16"}</definedName>
    <definedName name="hhhhhh" hidden="1">{"'Sheet1'!$L$16"}</definedName>
    <definedName name="HiddenRows" hidden="1">#REF!</definedName>
    <definedName name="HIEU" localSheetId="3" hidden="1">{"'Sheet1'!$L$16"}</definedName>
    <definedName name="HIEU" hidden="1">{"'Sheet1'!$L$16"}</definedName>
    <definedName name="hjjkl" localSheetId="3" hidden="1">{"'Sheet1'!$L$16"}</definedName>
    <definedName name="hjjkl" hidden="1">{"'Sheet1'!$L$16"}</definedName>
    <definedName name="HK" localSheetId="3" hidden="1">{"Reader",#N/A,FALSE,"Summary";"Reader",#N/A,FALSE,"Buildup";"Reader",#N/A,FALSE,"Financials";"Reader",#N/A,FALSE,"Debt &amp; Other"}</definedName>
    <definedName name="HK" hidden="1">{"Reader",#N/A,FALSE,"Summary";"Reader",#N/A,FALSE,"Buildup";"Reader",#N/A,FALSE,"Financials";"Reader",#N/A,FALSE,"Debt &amp; Other"}</definedName>
    <definedName name="hka" localSheetId="3" hidden="1">{"Reader",#N/A,FALSE,"Summary";"Reader",#N/A,FALSE,"Buildup";"Reader",#N/A,FALSE,"Financials";"Reader",#N/A,FALSE,"Debt &amp; Other"}</definedName>
    <definedName name="hka" hidden="1">{"Reader",#N/A,FALSE,"Summary";"Reader",#N/A,FALSE,"Buildup";"Reader",#N/A,FALSE,"Financials";"Reader",#N/A,FALSE,"Debt &amp; Other"}</definedName>
    <definedName name="hlhlj" hidden="1">#REF!</definedName>
    <definedName name="hong" localSheetId="3" hidden="1">{"'Sheet1'!$L$16"}</definedName>
    <definedName name="hong" hidden="1">{"'Sheet1'!$L$16"}</definedName>
    <definedName name="hp" localSheetId="3" hidden="1">{"Reader",#N/A,FALSE,"Summary";"Reader",#N/A,FALSE,"Buildup";"Reader",#N/A,FALSE,"Financials";"Reader",#N/A,FALSE,"Debt &amp; Other"}</definedName>
    <definedName name="hp" hidden="1">{"Reader",#N/A,FALSE,"Summary";"Reader",#N/A,FALSE,"Buildup";"Reader",#N/A,FALSE,"Financials";"Reader",#N/A,FALSE,"Debt &amp; Other"}</definedName>
    <definedName name="HTML" localSheetId="3" hidden="1">{"'Sheet1'!$L$16"}</definedName>
    <definedName name="HTML" hidden="1">{"'Sheet1'!$L$16"}</definedName>
    <definedName name="HTML_CodePage" hidden="1">950</definedName>
    <definedName name="HTML_Control" localSheetId="3" hidden="1">{"'Sheet1'!$L$16"}</definedName>
    <definedName name="HTML_Control" hidden="1">{"'Sheet1'!$L$16"}</definedName>
    <definedName name="HTML_Control_1" localSheetId="3" hidden="1">{"'Sheet1'!$L$16"}</definedName>
    <definedName name="HTML_Control_1" hidden="1">{"'Sheet1'!$L$16"}</definedName>
    <definedName name="HTML_Control_2" localSheetId="3" hidden="1">{"'Sheet1'!$L$16"}</definedName>
    <definedName name="HTML_Control_2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PathTemplate" hidden="1">"C:\BOTHomepage\DataBank\FinMarkets\InterestRate\Int_F_his2003_T.htm"</definedName>
    <definedName name="HTML_Title" hidden="1">"00Q3961-SUM"</definedName>
    <definedName name="htmll" localSheetId="3" hidden="1">{"'Sheet1'!$L$16"}</definedName>
    <definedName name="htmll" hidden="1">{"'Sheet1'!$L$16"}</definedName>
    <definedName name="hu" localSheetId="3" hidden="1">{"'Sheet1'!$L$16"}</definedName>
    <definedName name="hu" hidden="1">{"'Sheet1'!$L$16"}</definedName>
    <definedName name="hung" localSheetId="3" hidden="1">{"'Sheet1'!$L$16"}</definedName>
    <definedName name="hung" hidden="1">{"'Sheet1'!$L$16"}</definedName>
    <definedName name="huong" localSheetId="3" hidden="1">{"HK PR",#N/A,FALSE,"HK";"SUMMARY",#N/A,FALSE,"PAYROLL";"SUMMARY",#N/A,FALSE,"PAYROLL";"HK PR",#N/A,FALSE,"HK"}</definedName>
    <definedName name="huong" hidden="1">{"HK PR",#N/A,FALSE,"HK";"SUMMARY",#N/A,FALSE,"PAYROLL";"SUMMARY",#N/A,FALSE,"PAYROLL";"HK PR",#N/A,FALSE,"HK"}</definedName>
    <definedName name="huongu" localSheetId="3" hidden="1">{"HK PR",#N/A,FALSE,"HK";"SUMMARY",#N/A,FALSE,"PAYROLL";"SUMMARY",#N/A,FALSE,"PAYROLL";"HK PR",#N/A,FALSE,"HK"}</definedName>
    <definedName name="huongu" hidden="1">{"HK PR",#N/A,FALSE,"HK";"SUMMARY",#N/A,FALSE,"PAYROLL";"SUMMARY",#N/A,FALSE,"PAYROLL";"HK PR",#N/A,FALSE,"HK"}</definedName>
    <definedName name="huy" localSheetId="3" hidden="1">{"'Sheet1'!$L$16"}</definedName>
    <definedName name="huy" hidden="1">{"'Sheet1'!$L$16"}</definedName>
    <definedName name="huy_1" localSheetId="3" hidden="1">{"'Sheet1'!$L$16"}</definedName>
    <definedName name="huy_1" hidden="1">{"'Sheet1'!$L$16"}</definedName>
    <definedName name="huy_2" localSheetId="3" hidden="1">{"'Sheet1'!$L$16"}</definedName>
    <definedName name="huy_2" hidden="1">{"'Sheet1'!$L$16"}</definedName>
    <definedName name="huyy" localSheetId="3" hidden="1">{"'Sheet1'!$L$16"}</definedName>
    <definedName name="huyy" hidden="1">{"'Sheet1'!$L$16"}</definedName>
    <definedName name="huyyy" localSheetId="3" hidden="1">{"'Sheet1'!$L$16"}</definedName>
    <definedName name="huyyy" hidden="1">{"'Sheet1'!$L$16"}</definedName>
    <definedName name="Hyundai" localSheetId="3" hidden="1">{#N/A,#N/A,TRUE,"Cover sheet";#N/A,#N/A,TRUE,"INPUTS";#N/A,#N/A,TRUE,"OUTPUTS";#N/A,#N/A,TRUE,"VALUATION"}</definedName>
    <definedName name="Hyundai" hidden="1">{#N/A,#N/A,TRUE,"Cover sheet";#N/A,#N/A,TRUE,"INPUTS";#N/A,#N/A,TRUE,"OUTPUTS";#N/A,#N/A,TRUE,"VALUATION"}</definedName>
    <definedName name="ii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i" localSheetId="3" hidden="1">{"'Sheet1'!$L$16"}</definedName>
    <definedName name="iii" hidden="1">{"'Sheet1'!$L$16"}</definedName>
    <definedName name="in" hidden="1">#REF!</definedName>
    <definedName name="intern" localSheetId="3" hidden="1">{"'Sheet1'!$L$16"}</definedName>
    <definedName name="intern" hidden="1">{"'Sheet1'!$L$16"}</definedName>
    <definedName name="Inven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po" localSheetId="3" hidden="1">{"'Model'!$A$1:$N$53"}</definedName>
    <definedName name="iopo" hidden="1">{"'Model'!$A$1:$N$53"}</definedName>
    <definedName name="IQ_ACCOUNT_CHANGE" hidden="1">"c413"</definedName>
    <definedName name="IQ_ACCOUNTS_PAY" hidden="1">"c32"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"c8"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"c7"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"c39"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"c16"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"c1471"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"c65"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"c88"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"c100"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"c115"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"c118"</definedName>
    <definedName name="IQ_CASH_ACQUIRE_CF" hidden="1">"c1630"</definedName>
    <definedName name="IQ_CASH_CONVERSION" hidden="1">"c117"</definedName>
    <definedName name="IQ_CASH_DUE_BANKS" hidden="1">"c118"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"c124"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"c161"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"c182"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"c226"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YS_COVER_SHORT" hidden="1">"c1578"</definedName>
    <definedName name="IQ_DAYS_INVENTORY_OUT" hidden="1">"c273"</definedName>
    <definedName name="IQ_DAYS_PAY_OUTST" hidden="1">"c274"</definedName>
    <definedName name="IQ_DAYS_PAYABLE_OUT" hidden="1">"c274"</definedName>
    <definedName name="IQ_DAYS_SALES_OUT" hidden="1">"c275"</definedName>
    <definedName name="IQ_DAYS_SALES_OUTST" hidden="1">"c275"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"c301"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"c313"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"c315"</definedName>
    <definedName name="IQ_DEFERRED_TAXES" hidden="1">"c147"</definedName>
    <definedName name="IQ_DEMAND_DEP" hidden="1">"c320"</definedName>
    <definedName name="IQ_DEPOSITS_FIN" hidden="1">"c321"</definedName>
    <definedName name="IQ_DEPRE_AMORT" hidden="1">"c247"</definedName>
    <definedName name="IQ_DEPRE_AMORT_SUPPL" hidden="1">"c1593"</definedName>
    <definedName name="IQ_DEPRE_DEPLE" hidden="1">"c261"</definedName>
    <definedName name="IQ_DEPRE_SUPP" hidden="1">"c1443"</definedName>
    <definedName name="IQ_DESCRIPTION_LONG" hidden="1">"c322"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"c333"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"c330"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"c360"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"c368"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NUM_EST" hidden="1">"c374"</definedName>
    <definedName name="IQ_EBITDA_OVER_TOTAL_IE" hidden="1">"c373"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"c84"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"c552"</definedName>
    <definedName name="IQ_EQUITY_METHOD" hidden="1">"c404"</definedName>
    <definedName name="IQ_EQV_OVER_BV" hidden="1">"c1596"</definedName>
    <definedName name="IQ_EQV_OVER_LTM_PRETAX_INC" hidden="1">"c739"</definedName>
    <definedName name="IQ_ESOP_DEBT" hidden="1">"c1597"</definedName>
    <definedName name="IQ_EST_ACT_EPS" hidden="1">"c1648"</definedName>
    <definedName name="IQ_EST_DATE" hidden="1">"c1634"</definedName>
    <definedName name="IQ_EST_EPS_GROWTH_1YR" hidden="1">"c1636"</definedName>
    <definedName name="IQ_EST_EPS_GROWTH_2YR" hidden="1">"c1637"</definedName>
    <definedName name="IQ_EST_EPS_GROWTH_Q_1YR" hidden="1">"c1641"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V_OVER_EMPLOYEE" hidden="1">"c1225"</definedName>
    <definedName name="IQ_EV_OVER_LTM_EBIT" hidden="1">"c1221"</definedName>
    <definedName name="IQ_EV_OVER_LTM_EBITDA" hidden="1">"c1223"</definedName>
    <definedName name="IQ_EV_OVER_LTM_REVENUE" hidden="1">"c1227"</definedName>
    <definedName name="IQ_EXCHANGE" hidden="1">"c405"</definedName>
    <definedName name="IQ_EXERCISE_PRICE" hidden="1">"c406"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"c413"</definedName>
    <definedName name="IQ_FDIC" hidden="1">"c417"</definedName>
    <definedName name="IQ_FEDFUNDS_SOLD" hidden="1">"c2256"</definedName>
    <definedName name="IQ_FFO" hidden="1">"c1574"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STDDEV_EST" hidden="1">"c422"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"c893"</definedName>
    <definedName name="IQ_FINANCING_CASH_SUPPL" hidden="1">"c899"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"c451"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"c452"</definedName>
    <definedName name="IQ_GOODWILL_NET" hidden="1">"c530"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"c192"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"c511"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"c789"</definedName>
    <definedName name="IQ_INC_AVAIL_INCL" hidden="1">"c791"</definedName>
    <definedName name="IQ_INC_BEFORE_TAX" hidden="1">"c386"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"c907"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"c618"</definedName>
    <definedName name="IQ_INTEREST_EXP_SUPPL" hidden="1">"c1460"</definedName>
    <definedName name="IQ_INTEREST_INC" hidden="1">"c769"</definedName>
    <definedName name="IQ_INTEREST_INC_NON" hidden="1">"c619"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"c751"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"c656"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"c674"</definedName>
    <definedName name="IQ_LONG_TERM_DEBT_OVER_TOTAL_CAP" hidden="1">"c677"</definedName>
    <definedName name="IQ_LONG_TERM_GROWTH" hidden="1">"c671"</definedName>
    <definedName name="IQ_LONG_TERM_INV" hidden="1">"c697"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"c1304"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41157.363275463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"c781"</definedName>
    <definedName name="IQ_NET_INC_BEFORE" hidden="1">"c344"</definedName>
    <definedName name="IQ_NET_INC_CF" hidden="1">"c793"</definedName>
    <definedName name="IQ_NET_INC_MARGIN" hidden="1">"c794"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"c764"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"c797"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"c801"</definedName>
    <definedName name="IQ_NON_INTEREST_INC" hidden="1">"c802"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"c1176"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"c362"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"c868"</definedName>
    <definedName name="IQ_OTHER_CURRENT_LIAB" hidden="1">"c877"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"c916"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"c946"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"c959"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"c1010"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"c1022"</definedName>
    <definedName name="IQ_OUTSTANDING_FILING_DATE" hidden="1">"c1023"</definedName>
    <definedName name="IQ_PART_TIME" hidden="1">"c1024"</definedName>
    <definedName name="IQ_PAY_ACCRUED" hidden="1">"c8"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"c1034"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"c1052"</definedName>
    <definedName name="IQ_PREF_TOT" hidden="1">"c1044"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"c1068"</definedName>
    <definedName name="IQ_PREPAID_SUBS" hidden="1">"c2117"</definedName>
    <definedName name="IQ_PRICE_OVER_BVPS" hidden="1">"c1026"</definedName>
    <definedName name="IQ_PRICE_OVER_LTM_EPS" hidden="1">"c1029"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"c795"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"c518"</definedName>
    <definedName name="IQ_PROPERTY_MGMT_FEE" hidden="1">"c1074"</definedName>
    <definedName name="IQ_PROPERTY_NET" hidden="1">"c829"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"c1059"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"c1090"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"c1092"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"c1117"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"c1122"</definedName>
    <definedName name="IQ_REVENUE_EST" hidden="1">"c1126"</definedName>
    <definedName name="IQ_REVENUE_HIGH_EST" hidden="1">"c1127"</definedName>
    <definedName name="IQ_REVENUE_LOW_EST" hidden="1">"c1128"</definedName>
    <definedName name="IQ_REVENUE_NUM_EST" hidden="1">"c1129"</definedName>
    <definedName name="IQ_REVISION_DATE_" hidden="1">39140.4376388889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"c83"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"c1197"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"c1266"</definedName>
    <definedName name="IQ_TOTAL_CASH_FINAN" hidden="1">"c119"</definedName>
    <definedName name="IQ_TOTAL_CASH_INVEST" hidden="1">"c121"</definedName>
    <definedName name="IQ_TOTAL_CASH_OPER" hidden="1">"c122"</definedName>
    <definedName name="IQ_TOTAL_CHURN" hidden="1">"c2122"</definedName>
    <definedName name="IQ_TOTAL_CL" hidden="1">"c1245"</definedName>
    <definedName name="IQ_TOTAL_COMMON" hidden="1">"c1022"</definedName>
    <definedName name="IQ_TOTAL_COMMON_EQUITY" hidden="1">"c1246"</definedName>
    <definedName name="IQ_TOTAL_CURRENT_ASSETS" hidden="1">"c1243"</definedName>
    <definedName name="IQ_TOTAL_CURRENT_LIAB" hidden="1">"c1245"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"c1249"</definedName>
    <definedName name="IQ_TOTAL_DEBT_OVER_TOTAL_BV" hidden="1">"c1250"</definedName>
    <definedName name="IQ_TOTAL_DEBT_OVER_TOTAL_CAP" hidden="1">"c1248"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"c591"</definedName>
    <definedName name="IQ_TOTAL_INVENTORY" hidden="1">"c622"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"c1279"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"c1294"</definedName>
    <definedName name="IQ_TOTAL_SPECIAL" hidden="1">"c1618"</definedName>
    <definedName name="IQ_TOTAL_ST_BORROW" hidden="1">"c1177"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"c40"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"c1311"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Z_SCORE" hidden="1">"c1339"</definedName>
    <definedName name="IS" localSheetId="3" hidden="1">{"HK PR",#N/A,FALSE,"HK";"SUMMARY",#N/A,FALSE,"PAYROLL";"SUMMARY",#N/A,FALSE,"PAYROLL";"HK PR",#N/A,FALSE,"HK"}</definedName>
    <definedName name="IS" hidden="1">{"HK PR",#N/A,FALSE,"HK";"SUMMARY",#N/A,FALSE,"PAYROLL";"SUMMARY",#N/A,FALSE,"PAYROLL";"HK PR",#N/A,FALSE,"HK"}</definedName>
    <definedName name="jj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jj" localSheetId="3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localSheetId="3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ked" localSheetId="3" hidden="1">{"'Model'!$A$1:$N$53"}</definedName>
    <definedName name="ked" hidden="1">{"'Model'!$A$1:$N$53"}</definedName>
    <definedName name="ki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jnk" localSheetId="3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3" hidden="1">{"Book Income",#N/A,FALSE,"B&amp;T";"Taxable Income",#N/A,FALSE,"B&amp;T"}</definedName>
    <definedName name="kl" hidden="1">{"Book Income",#N/A,FALSE,"B&amp;T";"Taxable Income",#N/A,FALSE,"B&amp;T"}</definedName>
    <definedName name="kskk" localSheetId="3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" hidden="1">#REF!</definedName>
    <definedName name="kvs" localSheetId="3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n" localSheetId="3" hidden="1">{#N/A,#N/A,TRUE,"BT M200 da 10x20"}</definedName>
    <definedName name="lan" hidden="1">{#N/A,#N/A,TRUE,"BT M200 da 10x20"}</definedName>
    <definedName name="LCC">#REF!</definedName>
    <definedName name="LCE">#REF!</definedName>
    <definedName name="LCOME">#REF!</definedName>
    <definedName name="LJC">#REF!</definedName>
    <definedName name="LJE">#REF!</definedName>
    <definedName name="LJSC">#REF!</definedName>
    <definedName name="LJSE">#REF!</definedName>
    <definedName name="l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LLL" localSheetId="3" hidden="1">{#N/A,#N/A,FALSE,"Chi tiÆt"}</definedName>
    <definedName name="LLLLL" hidden="1">{#N/A,#N/A,FALSE,"Chi tiÆt"}</definedName>
    <definedName name="LMC">#REF!</definedName>
    <definedName name="LME">#REF!</definedName>
    <definedName name="Loan" hidden="1">#REF!</definedName>
    <definedName name="long" localSheetId="3" hidden="1">{"'Sheet1'!$L$16"}</definedName>
    <definedName name="long" hidden="1">{"'Sheet1'!$L$16"}</definedName>
    <definedName name="long_1" localSheetId="3" hidden="1">{"'Sheet1'!$L$16"}</definedName>
    <definedName name="long_1" hidden="1">{"'Sheet1'!$L$16"}</definedName>
    <definedName name="long_2" localSheetId="3" hidden="1">{"'Sheet1'!$L$16"}</definedName>
    <definedName name="long_2" hidden="1">{"'Sheet1'!$L$16"}</definedName>
    <definedName name="LSC">#REF!</definedName>
    <definedName name="LSE">#REF!</definedName>
    <definedName name="LTKD" localSheetId="3" hidden="1">{"'Sheet1'!$L$16"}</definedName>
    <definedName name="LTKD" hidden="1">{"'Sheet1'!$L$16"}</definedName>
    <definedName name="LYC">#REF!</definedName>
    <definedName name="LYE">#REF!</definedName>
    <definedName name="mco" localSheetId="3" hidden="1">{"'Sheet1'!$L$16"}</definedName>
    <definedName name="mco" hidden="1">{"'Sheet1'!$L$16"}</definedName>
    <definedName name="mm" localSheetId="3" hidden="1">{"'Sheet1'!$L$16"}</definedName>
    <definedName name="mm" hidden="1">{"'Sheet1'!$L$16"}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3" hidden="1">{"Book Income",#N/A,FALSE,"B&amp;T";"Taxable Income",#N/A,FALSE,"B&amp;T"}</definedName>
    <definedName name="MM_note2" hidden="1">{"Book Income",#N/A,FALSE,"B&amp;T";"Taxable Income",#N/A,FALSE,"B&amp;T"}</definedName>
    <definedName name="mmmmmmmm" hidden="1">#REF!</definedName>
    <definedName name="moi" localSheetId="3" hidden="1">{"'Sheet1'!$L$16"}</definedName>
    <definedName name="moi" hidden="1">{"'Sheet1'!$L$16"}</definedName>
    <definedName name="mua" localSheetId="3" hidden="1">{"'Sheet1'!$L$16"}</definedName>
    <definedName name="mua" hidden="1">{"'Sheet1'!$L$16"}</definedName>
    <definedName name="n" hidden="1">#REF!</definedName>
    <definedName name="Nam" hidden="1">#REF!</definedName>
    <definedName name="newname" localSheetId="3" hidden="1">{#N/A,#N/A,TRUE,"Cover sheet";#N/A,#N/A,TRUE,"INPUTS";#N/A,#N/A,TRUE,"OUTPUTS";#N/A,#N/A,TRUE,"VALUATION"}</definedName>
    <definedName name="newname" hidden="1">{#N/A,#N/A,TRUE,"Cover sheet";#N/A,#N/A,TRUE,"INPUTS";#N/A,#N/A,TRUE,"OUTPUTS";#N/A,#N/A,TRUE,"VALUATION"}</definedName>
    <definedName name="newsheetPIT" localSheetId="3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ewsheetPIT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goc" hidden="1">#REF!</definedName>
    <definedName name="nn" localSheetId="3" hidden="1">{"'Eng (page2)'!$A$1:$D$52"}</definedName>
    <definedName name="nn" hidden="1">{"'Eng (page2)'!$A$1:$D$52"}</definedName>
    <definedName name="nnnn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nnn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ope" localSheetId="3" hidden="1">{"'Sheet1'!$L$16"}</definedName>
    <definedName name="Nope" hidden="1">{"'Sheet1'!$L$16"}</definedName>
    <definedName name="nut" localSheetId="3" hidden="1">{"Book Income",#N/A,FALSE,"B&amp;T";"Taxable Income",#N/A,FALSE,"B&amp;T"}</definedName>
    <definedName name="nut" hidden="1">{"Book Income",#N/A,FALSE,"B&amp;T";"Taxable Income",#N/A,FALSE,"B&amp;T"}</definedName>
    <definedName name="o" localSheetId="3" hidden="1">{"'Sheet1'!$L$16"}</definedName>
    <definedName name="o" hidden="1">{"'Sheet1'!$L$16"}</definedName>
    <definedName name="oo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rderTable" hidden="1">#REF!</definedName>
    <definedName name="p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hil" localSheetId="3" hidden="1">{#N/A,#N/A,FALSE,"DCF Summary";#N/A,#N/A,FALSE,"Casema";#N/A,#N/A,FALSE,"Casema NoTel";#N/A,#N/A,FALSE,"UK";#N/A,#N/A,FALSE,"RCF";#N/A,#N/A,FALSE,"Intercable CZ";#N/A,#N/A,FALSE,"Interkabel P"}</definedName>
    <definedName name="Phil" hidden="1">{#N/A,#N/A,FALSE,"DCF Summary";#N/A,#N/A,FALSE,"Casema";#N/A,#N/A,FALSE,"Casema NoTel";#N/A,#N/A,FALSE,"UK";#N/A,#N/A,FALSE,"RCF";#N/A,#N/A,FALSE,"Intercable CZ";#N/A,#N/A,FALSE,"Interkabel P"}</definedName>
    <definedName name="pitch" localSheetId="3" hidden="1">{#N/A,#N/A,TRUE,"Cover sheet";#N/A,#N/A,TRUE,"INPUTS";#N/A,#N/A,TRUE,"OUTPUTS";#N/A,#N/A,TRUE,"VALUATION"}</definedName>
    <definedName name="pitch" hidden="1">{#N/A,#N/A,TRUE,"Cover sheet";#N/A,#N/A,TRUE,"INPUTS";#N/A,#N/A,TRUE,"OUTPUTS";#N/A,#N/A,TRUE,"VALUATION"}</definedName>
    <definedName name="pl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ONL" localSheetId="3" hidden="1">{#N/A,#N/A,TRUE,"Cover sheet";#N/A,#N/A,TRUE,"INPUTS";#N/A,#N/A,TRUE,"OUTPUTS";#N/A,#N/A,TRUE,"VALUATION"}</definedName>
    <definedName name="PONL" hidden="1">{#N/A,#N/A,TRUE,"Cover sheet";#N/A,#N/A,TRUE,"INPUTS";#N/A,#N/A,TRUE,"OUTPUTS";#N/A,#N/A,TRUE,"VALUATION"}</definedName>
    <definedName name="pp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LSP403" localSheetId="3" hidden="1">{"'Sheet1'!$L$16"}</definedName>
    <definedName name="PPLSP403" hidden="1">{"'Sheet1'!$L$16"}</definedName>
    <definedName name="PPLSP403_1" localSheetId="3" hidden="1">{"'Sheet1'!$L$16"}</definedName>
    <definedName name="PPLSP403_1" hidden="1">{"'Sheet1'!$L$16"}</definedName>
    <definedName name="PPLSP403_2" localSheetId="3" hidden="1">{"'Sheet1'!$L$16"}</definedName>
    <definedName name="PPLSP403_2" hidden="1">{"'Sheet1'!$L$16"}</definedName>
    <definedName name="Pres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xlnm.Print_Area" localSheetId="0">'BS 9-11'!$A$1:$J$122</definedName>
    <definedName name="_xlnm.Print_Area" localSheetId="4">'CF 16-18'!$A$1:$J$136</definedName>
    <definedName name="_xlnm.Print_Area" localSheetId="1">'PL 12-13'!$A$1:$J$62</definedName>
    <definedName name="_xlnm.Print_Area" localSheetId="2">'SH - 14'!$A$1:$Y$46</definedName>
    <definedName name="_xlnm.Print_Area" localSheetId="3">'SH - 15'!$A$1:$P$34</definedName>
    <definedName name="ProdForm" hidden="1">#REF!</definedName>
    <definedName name="Product" hidden="1">#REF!</definedName>
    <definedName name="ptich" localSheetId="3" hidden="1">{#N/A,#N/A,TRUE,"Cover sheet";#N/A,#N/A,TRUE,"INPUTS";#N/A,#N/A,TRUE,"OUTPUTS";#N/A,#N/A,TRUE,"VALUATION"}</definedName>
    <definedName name="ptich" hidden="1">{#N/A,#N/A,TRUE,"Cover sheet";#N/A,#N/A,TRUE,"INPUTS";#N/A,#N/A,TRUE,"OUTPUTS";#N/A,#N/A,TRUE,"VALUATION"}</definedName>
    <definedName name="q" localSheetId="3" hidden="1">{"'Sheet1'!$L$16"}</definedName>
    <definedName name="q" hidden="1">{"'Sheet1'!$L$16"}</definedName>
    <definedName name="qẽrwdsfdfwfwdfw" localSheetId="3" hidden="1">{"'Sheet1'!$L$16"}</definedName>
    <definedName name="qẽrwdsfdfwfwdfw" hidden="1">{"'Sheet1'!$L$16"}</definedName>
    <definedName name="qq" localSheetId="3" hidden="1">{"'Eng (page2)'!$A$1:$D$52"}</definedName>
    <definedName name="qq" hidden="1">{"'Eng (page2)'!$A$1:$D$52"}</definedName>
    <definedName name="qqq" localSheetId="3" hidden="1">{"'Sheet1'!$L$16"}</definedName>
    <definedName name="qqq" hidden="1">{"'Sheet1'!$L$16"}</definedName>
    <definedName name="qweqwerqwer" hidden="1">#REF!</definedName>
    <definedName name="RCArea" hidden="1">#REF!</definedName>
    <definedName name="rebate" localSheetId="3" hidden="1">{"'Sheet1'!$L$16"}</definedName>
    <definedName name="rebate" hidden="1">{"'Sheet1'!$L$16"}</definedName>
    <definedName name="refg" localSheetId="3" hidden="1">{#N/A,#N/A,TRUE,"Cover sheet";#N/A,#N/A,TRUE,"INPUTS";#N/A,#N/A,TRUE,"OUTPUTS";#N/A,#N/A,TRUE,"VALUATION"}</definedName>
    <definedName name="refg" hidden="1">{#N/A,#N/A,TRUE,"Cover sheet";#N/A,#N/A,TRUE,"INPUTS";#N/A,#N/A,TRUE,"OUTPUTS";#N/A,#N/A,TRUE,"VALUATION"}</definedName>
    <definedName name="rẻr34rwer" localSheetId="3" hidden="1">{"HK PR",#N/A,FALSE,"HK";"SUMMARY",#N/A,FALSE,"PAYROLL";"SUMMARY",#N/A,FALSE,"PAYROLL";"HK PR",#N/A,FALSE,"HK"}</definedName>
    <definedName name="rẻr34rwer" hidden="1">{"HK PR",#N/A,FALSE,"HK";"SUMMARY",#N/A,FALSE,"PAYROLL";"SUMMARY",#N/A,FALSE,"PAYROLL";"HK PR",#N/A,FALSE,"HK"}</definedName>
    <definedName name="res_sum" localSheetId="3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PTs1" localSheetId="3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PTs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r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were" localSheetId="3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 hidden="1">#REF!</definedName>
    <definedName name="sadasdsad" hidden="1">#REF!</definedName>
    <definedName name="SAPBEXhrIndnt" hidden="1">1</definedName>
    <definedName name="SAPBEXrevision" hidden="1">1</definedName>
    <definedName name="SAPBEXsysID" hidden="1">"P27"</definedName>
    <definedName name="SAPBEXwbID" hidden="1">"3MM3W0Q9PPZFQ549Z95YMNNK2"</definedName>
    <definedName name="SAPFuncF4Help" localSheetId="3" hidden="1">Main.SAPF4Help()</definedName>
    <definedName name="SAPFuncF4Help" hidden="1">Main.SAPF4Help()</definedName>
    <definedName name="sdadss" localSheetId="3" hidden="1">{"HK PR",#N/A,FALSE,"HK";"SUMMARY",#N/A,FALSE,"PAYROLL";"SUMMARY",#N/A,FALSE,"PAYROLL";"HK PR",#N/A,FALSE,"HK"}</definedName>
    <definedName name="sdadss" hidden="1">{"HK PR",#N/A,FALSE,"HK";"SUMMARY",#N/A,FALSE,"PAYROLL";"SUMMARY",#N/A,FALSE,"PAYROLL";"HK PR",#N/A,FALSE,"HK"}</definedName>
    <definedName name="sdasdasds" hidden="1">#REF!</definedName>
    <definedName name="sdfw" localSheetId="3" hidden="1">{"'Sheet1'!$L$16"}</definedName>
    <definedName name="sdfw" hidden="1">{"'Sheet1'!$L$16"}</definedName>
    <definedName name="sdsdasd" localSheetId="3" hidden="1">{"HK PR",#N/A,FALSE,"HK";"SUMMARY",#N/A,FALSE,"PAYROLL";"SUMMARY",#N/A,FALSE,"PAYROLL";"HK PR",#N/A,FALSE,"HK"}</definedName>
    <definedName name="sdsdasd" hidden="1">{"HK PR",#N/A,FALSE,"HK";"SUMMARY",#N/A,FALSE,"PAYROLL";"SUMMARY",#N/A,FALSE,"PAYROLL";"HK PR",#N/A,FALSE,"HK"}</definedName>
    <definedName name="sdsds" localSheetId="3" hidden="1">{"HK PR",#N/A,FALSE,"HK";"SUMMARY",#N/A,FALSE,"PAYROLL";"SUMMARY",#N/A,FALSE,"PAYROLL";"HK PR",#N/A,FALSE,"HK"}</definedName>
    <definedName name="sdsds" hidden="1">{"HK PR",#N/A,FALSE,"HK";"SUMMARY",#N/A,FALSE,"PAYROLL";"SUMMARY",#N/A,FALSE,"PAYROLL";"HK PR",#N/A,FALSE,"HK"}</definedName>
    <definedName name="sen" localSheetId="3" hidden="1">{"'Sheet1'!$L$16"}</definedName>
    <definedName name="sen" hidden="1">{"'Sheet1'!$L$16"}</definedName>
    <definedName name="sencount" hidden="1">1</definedName>
    <definedName name="SEVE" hidden="1">#REF!</definedName>
    <definedName name="seysety" localSheetId="3" hidden="1">{"'Sheet1'!$L$16"}</definedName>
    <definedName name="seysety" hidden="1">{"'Sheet1'!$L$16"}</definedName>
    <definedName name="sfsgsfhg" localSheetId="3" hidden="1">{"'Sheet1'!$L$16"}</definedName>
    <definedName name="sfsgsfhg" hidden="1">{"'Sheet1'!$L$16"}</definedName>
    <definedName name="sheetnew" localSheetId="3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new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les" localSheetId="3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adj" hidden="1">#REF!</definedName>
    <definedName name="solver_lhs1" hidden="1">#REF!</definedName>
    <definedName name="solver_lin" hidden="1">0</definedName>
    <definedName name="solver_num" hidden="1">1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0.25</definedName>
    <definedName name="sort" hidden="1">#REF!</definedName>
    <definedName name="SpecialPrice" hidden="1">#REF!</definedName>
    <definedName name="SS" localSheetId="3" hidden="1">{"'Sheet1'!$L$16"}</definedName>
    <definedName name="SS" hidden="1">{"'Sheet1'!$L$16"}</definedName>
    <definedName name="SSSSS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sss" localSheetId="3" hidden="1">{"'Sheet1'!$L$16"}</definedName>
    <definedName name="ssssssss" hidden="1">{"'Sheet1'!$L$16"}</definedName>
    <definedName name="ssxsdcdsfcdsf" localSheetId="3" hidden="1">{"HK PR",#N/A,FALSE,"HK";"SUMMARY",#N/A,FALSE,"PAYROLL";"SUMMARY",#N/A,FALSE,"PAYROLL";"HK PR",#N/A,FALSE,"HK"}</definedName>
    <definedName name="ssxsdcdsfcdsf" hidden="1">{"HK PR",#N/A,FALSE,"HK";"SUMMARY",#N/A,FALSE,"PAYROLL";"SUMMARY",#N/A,FALSE,"PAYROLL";"HK PR",#N/A,FALSE,"HK"}</definedName>
    <definedName name="stef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an" localSheetId="3" hidden="1">{"'Sheet1'!$L$16"}</definedName>
    <definedName name="Tan" hidden="1">{"'Sheet1'!$L$16"}</definedName>
    <definedName name="tbl_ProdInfo" hidden="1">#REF!</definedName>
    <definedName name="TCC">#REF!</definedName>
    <definedName name="TCE">#REF!</definedName>
    <definedName name="TCOME">#REF!</definedName>
    <definedName name="TextRefCopyRangeCount" hidden="1">5</definedName>
    <definedName name="TH" localSheetId="3" hidden="1">{"'Sheet1'!$L$16"}</definedName>
    <definedName name="TH" hidden="1">{"'Sheet1'!$L$16"}</definedName>
    <definedName name="tha" localSheetId="3" hidden="1">{"'Sheet1'!$L$16"}</definedName>
    <definedName name="tha" hidden="1">{"'Sheet1'!$L$16"}</definedName>
    <definedName name="thang13" localSheetId="3" hidden="1">{"'Sheet1'!$L$16"}</definedName>
    <definedName name="thang13" hidden="1">{"'Sheet1'!$L$16"}</definedName>
    <definedName name="thanh" localSheetId="3" hidden="1">{"'Sheet1'!$L$16"}</definedName>
    <definedName name="thanh" hidden="1">{"'Sheet1'!$L$16"}</definedName>
    <definedName name="thfg" localSheetId="3" hidden="1">{"'Sheet1'!$L$16"}</definedName>
    <definedName name="thfg" hidden="1">{"'Sheet1'!$L$16"}</definedName>
    <definedName name="thu" localSheetId="3" hidden="1">{"'Sheet1'!$L$16"}</definedName>
    <definedName name="thu" hidden="1">{"'Sheet1'!$L$16"}</definedName>
    <definedName name="thuy" localSheetId="3" hidden="1">{"'Sheet1'!$L$16"}</definedName>
    <definedName name="thuy" hidden="1">{"'Sheet1'!$L$16"}</definedName>
    <definedName name="TJC">#REF!</definedName>
    <definedName name="TJE">#REF!</definedName>
    <definedName name="TJSC">#REF!</definedName>
    <definedName name="TJSE">#REF!</definedName>
    <definedName name="TMC">#REF!</definedName>
    <definedName name="TME">#REF!</definedName>
    <definedName name="Tonghop" localSheetId="3" hidden="1">{"'Sheet1'!$L$16"}</definedName>
    <definedName name="Tonghop" hidden="1">{"'Sheet1'!$L$16"}</definedName>
    <definedName name="tryijtryi" localSheetId="3" hidden="1">{"'Sheet1'!$L$16"}</definedName>
    <definedName name="tryijtryi" hidden="1">{"'Sheet1'!$L$16"}</definedName>
    <definedName name="TSC">#REF!</definedName>
    <definedName name="TSE">#REF!</definedName>
    <definedName name="ttt" localSheetId="3" hidden="1">{"Teacher",#N/A,FALSE,"Summary";"Teacher",#N/A,FALSE,"Assumptions";"Teacher",#N/A,FALSE,"Buildup";"Teacher",#N/A,FALSE,"Financials";"Teacher",#N/A,FALSE,"Debt &amp; Other"}</definedName>
    <definedName name="ttt" hidden="1">{"Teacher",#N/A,FALSE,"Summary";"Teacher",#N/A,FALSE,"Assumptions";"Teacher",#N/A,FALSE,"Buildup";"Teacher",#N/A,FALSE,"Financials";"Teacher",#N/A,FALSE,"Debt &amp; Other"}</definedName>
    <definedName name="tttt" hidden="1">#REF!</definedName>
    <definedName name="ttttt" localSheetId="3" hidden="1">{"Reader",#N/A,FALSE,"Summary";"Reader",#N/A,FALSE,"Buildup";"Reader",#N/A,FALSE,"Financials";"Reader",#N/A,FALSE,"Debt &amp; Other"}</definedName>
    <definedName name="ttttt" hidden="1">{"Reader",#N/A,FALSE,"Summary";"Reader",#N/A,FALSE,"Buildup";"Reader",#N/A,FALSE,"Financials";"Reader",#N/A,FALSE,"Debt &amp; Other"}</definedName>
    <definedName name="tun" localSheetId="3" hidden="1">{"'Model'!$A$1:$N$53"}</definedName>
    <definedName name="tun" hidden="1">{"'Model'!$A$1:$N$53"}</definedName>
    <definedName name="tuy" localSheetId="3" hidden="1">{"'Sheet1'!$L$16"}</definedName>
    <definedName name="tuy" hidden="1">{"'Sheet1'!$L$16"}</definedName>
    <definedName name="TV" localSheetId="3" hidden="1">{"'Sheet1'!$L$16"}</definedName>
    <definedName name="TV" hidden="1">{"'Sheet1'!$L$16"}</definedName>
    <definedName name="ty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C">#REF!</definedName>
    <definedName name="TYE">#REF!</definedName>
    <definedName name="Types" hidden="1">#REF!</definedName>
    <definedName name="ungT3" localSheetId="3" hidden="1">{"'Sheet1'!$L$16"}</definedName>
    <definedName name="ungT3" hidden="1">{"'Sheet1'!$L$16"}</definedName>
    <definedName name="ungT3_1" localSheetId="3" hidden="1">{"'Sheet1'!$L$16"}</definedName>
    <definedName name="ungT3_1" hidden="1">{"'Sheet1'!$L$16"}</definedName>
    <definedName name="ungT3_2" localSheetId="3" hidden="1">{"'Sheet1'!$L$16"}</definedName>
    <definedName name="ungT3_2" hidden="1">{"'Sheet1'!$L$16"}</definedName>
    <definedName name="uu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aluationBAAMultiple" localSheetId="3" hidden="1">{#N/A,#N/A,TRUE,"Cover sheet";#N/A,#N/A,TRUE,"INPUTS";#N/A,#N/A,TRUE,"OUTPUTS";#N/A,#N/A,TRUE,"VALUATION"}</definedName>
    <definedName name="ValuationBAAMultiple" hidden="1">{#N/A,#N/A,TRUE,"Cover sheet";#N/A,#N/A,TRUE,"INPUTS";#N/A,#N/A,TRUE,"OUTPUTS";#N/A,#N/A,TRUE,"VALUATION"}</definedName>
    <definedName name="vay" localSheetId="3" hidden="1">{"'Sheet1'!$L$16"}</definedName>
    <definedName name="vay" hidden="1">{"'Sheet1'!$L$16"}</definedName>
    <definedName name="vcbo1" localSheetId="3" hidden="1">{"'Sheet1'!$L$16"}</definedName>
    <definedName name="vcbo1" hidden="1">{"'Sheet1'!$L$16"}</definedName>
    <definedName name="vcvvvv" localSheetId="3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vvvv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g" localSheetId="3" hidden="1">{#N/A,#N/A,TRUE,"Cover sheet";#N/A,#N/A,TRUE,"DCF analysis";#N/A,#N/A,TRUE,"WACC calculation"}</definedName>
    <definedName name="vg" hidden="1">{#N/A,#N/A,TRUE,"Cover sheet";#N/A,#N/A,TRUE,"DCF analysis";#N/A,#N/A,TRUE,"WACC calculation"}</definedName>
    <definedName name="vhxfj" localSheetId="3" hidden="1">{"'Sheet1'!$L$16"}</definedName>
    <definedName name="vhxfj" hidden="1">{"'Sheet1'!$L$16"}</definedName>
    <definedName name="VTM_2" hidden="1">#REF!</definedName>
    <definedName name="VTM_3" hidden="1">#REF!</definedName>
    <definedName name="vv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deqkwrjqekr" hidden="1">#REF!</definedName>
    <definedName name="we" hidden="1">#REF!</definedName>
    <definedName name="WERWERWER" hidden="1">#REF!</definedName>
    <definedName name="wr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3" hidden="1">{#N/A,#N/A,FALSE,"17MAY";#N/A,#N/A,FALSE,"24MAY"}</definedName>
    <definedName name="wrn.1." hidden="1">{#N/A,#N/A,FALSE,"17MAY";#N/A,#N/A,FALSE,"24MAY"}</definedName>
    <definedName name="wrn.2.2" localSheetId="3" hidden="1">{#N/A,#N/A,FALSE,"17MAY";#N/A,#N/A,FALSE,"24MAY"}</definedName>
    <definedName name="wrn.2.2" hidden="1">{#N/A,#N/A,FALSE,"17MAY";#N/A,#N/A,FALSE,"24MAY"}</definedName>
    <definedName name="wrn.ACCRUE._.PAYROLL." localSheetId="3" hidden="1">{"HK PR",#N/A,FALSE,"HK";"SUMMARY",#N/A,FALSE,"PAYROLL";"SUMMARY",#N/A,FALSE,"PAYROLL";"HK PR",#N/A,FALSE,"HK"}</definedName>
    <definedName name="wrn.ACCRUE._.PAYROLL." hidden="1">{"HK PR",#N/A,FALSE,"HK";"SUMMARY",#N/A,FALSE,"PAYROLL";"SUMMARY",#N/A,FALSE,"PAYROLL";"HK PR",#N/A,FALSE,"HK"}</definedName>
    <definedName name="wrn.Acquisition_matrix." localSheetId="3" hidden="1">{"Acq_matrix",#N/A,FALSE,"Acquisition Matrix"}</definedName>
    <definedName name="wrn.Acquisition_matrix." hidden="1">{"Acq_matrix",#N/A,FALSE,"Acquisition Matrix"}</definedName>
    <definedName name="wrn.adj95." localSheetId="3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print." localSheetId="3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print.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QUIROR._.DCF." localSheetId="3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Cashflow." localSheetId="3" hidden="1">{"cashflow",#N/A,FALSE,"cash flow"}</definedName>
    <definedName name="wrn.Cashflow." hidden="1">{"cashflow",#N/A,FALSE,"cash flow"}</definedName>
    <definedName name="wrn.chi._.tiÆt." localSheetId="3" hidden="1">{#N/A,#N/A,FALSE,"Chi tiÆt"}</definedName>
    <definedName name="wrn.chi._.tiÆt." hidden="1">{#N/A,#N/A,FALSE,"Chi tiÆt"}</definedName>
    <definedName name="wrn.chi._.tiÆt._1" localSheetId="3" hidden="1">{#N/A,#N/A,FALSE,"Chi tiÆt"}</definedName>
    <definedName name="wrn.chi._.tiÆt._1" hidden="1">{#N/A,#N/A,FALSE,"Chi tiÆt"}</definedName>
    <definedName name="wrn.chi._.tiÆt._2" localSheetId="3" hidden="1">{#N/A,#N/A,FALSE,"Chi tiÆt"}</definedName>
    <definedName name="wrn.chi._.tiÆt._2" hidden="1">{#N/A,#N/A,FALSE,"Chi tiÆt"}</definedName>
    <definedName name="wrn.Coface.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co." localSheetId="3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" localSheetId="3" hidden="1">{#N/A,#N/A,TRUE,"DCF Summary";#N/A,#N/A,TRUE,"Casema";#N/A,#N/A,TRUE,"UK";#N/A,#N/A,TRUE,"RCF";#N/A,#N/A,TRUE,"Intercable CZ";#N/A,#N/A,TRUE,"Interkabel P";#N/A,#N/A,TRUE,"LBO-Total";#N/A,#N/A,TRUE,"LBO-Casema"}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3" hidden="1">{"conso",#N/A,FALSE,"cash flow"}</definedName>
    <definedName name="wrn.conso." hidden="1">{"conso",#N/A,FALSE,"cash flow"}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CF." localSheetId="3" hidden="1">{"DCF1",#N/A,FALSE,"SIERRA DCF";"MATRIX1",#N/A,FALSE,"SIERRA DCF"}</definedName>
    <definedName name="wrn.DCF." hidden="1">{"DCF1",#N/A,FALSE,"SIERRA DCF";"MATRIX1",#N/A,FALSE,"SIERRA DCF"}</definedName>
    <definedName name="wrn.DCF._.III._.Report." localSheetId="3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localSheetId="3" hidden="1">{#N/A,#N/A,FALSE,"DCF Summary";#N/A,#N/A,FALSE,"Casema";#N/A,#N/A,FALSE,"Casema NoTel";#N/A,#N/A,FALSE,"UK";#N/A,#N/A,FALSE,"RCF";#N/A,#N/A,FALSE,"Intercable CZ";#N/A,#N/A,FALSE,"Interkabel P"}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localSheetId="3" hidden="1">{"qchm_dcf",#N/A,FALSE,"QCHMDCF2";"qchm_terminal",#N/A,FALSE,"QCHMDCF2"}</definedName>
    <definedName name="wrn.DCF_Terminal_Value_qchm." hidden="1">{"qchm_dcf",#N/A,FALSE,"QCHMDCF2";"qchm_terminal",#N/A,FALSE,"QCHMDCF2"}</definedName>
    <definedName name="wrn.Economic._.Value._.Added._.Analysis." localSheetId="3" hidden="1">{"EVA",#N/A,FALSE,"EVA";"WACC",#N/A,FALSE,"WACC"}</definedName>
    <definedName name="wrn.Economic._.Value._.Added._.Analysis." hidden="1">{"EVA",#N/A,FALSE,"EVA";"WACC",#N/A,FALSE,"WACC"}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ood_Beverage." localSheetId="3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3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_.model." localSheetId="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Report.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without._.data." localSheetId="3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B._.Planning._.To._.Win._.96." localSheetId="3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B._.Planning._.To._.Win._.96.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DD._.Business._.Plan." localSheetId="3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DD._.Business._.Plan.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et." localSheetId="3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iIMPRESSION._.DOC.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RESSION._.RP2." localSheetId="3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ncome." localSheetId="3" hidden="1">{"Book Income",#N/A,FALSE,"B&amp;T";"Taxable Income",#N/A,FALSE,"B&amp;T"}</definedName>
    <definedName name="wrn.Income." hidden="1">{"Book Income",#N/A,FALSE,"B&amp;T";"Taxable Income",#N/A,FALSE,"B&amp;T"}</definedName>
    <definedName name="wrn.Monthly._.Statement." localSheetId="3" hidden="1">{#N/A,#N/A,FALSE,"Tabelle2";#N/A,#N/A,FALSE,"Tabelle1"}</definedName>
    <definedName name="wrn.Monthly._.Statement." hidden="1">{#N/A,#N/A,FALSE,"Tabelle2";#N/A,#N/A,FALSE,"Tabelle1"}</definedName>
    <definedName name="wrn.OUTPUT." localSheetId="3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hak." localSheetId="3" hidden="1">{#N/A,#N/A,TRUE,"Tæng hîp"}</definedName>
    <definedName name="wrn.phak." hidden="1">{#N/A,#N/A,TRUE,"Tæng hîp"}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int." localSheetId="3" hidden="1">{#N/A,#N/A,FALSE,"Admin";#N/A,#N/A,FALSE,"Other"}</definedName>
    <definedName name="wrn.print." hidden="1">{#N/A,#N/A,FALSE,"Admin";#N/A,#N/A,FALSE,"Other"}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ader." localSheetId="3" hidden="1">{"Reader",#N/A,FALSE,"Summary";"Reader",#N/A,FALSE,"Buildup";"Reader",#N/A,FALSE,"Financials";"Reader",#N/A,FALSE,"Debt &amp; Other"}</definedName>
    <definedName name="wrn.Reader." hidden="1">{"Reader",#N/A,FALSE,"Summary";"Reader",#N/A,FALSE,"Buildup";"Reader",#N/A,FALSE,"Financials";"Reader",#N/A,FALSE,"Debt &amp; Other"}</definedName>
    <definedName name="wrn.Rent." localSheetId="3" hidden="1">{"Rent1",#N/A,FALSE,"RENT";"Rent2",#N/A,FALSE,"RENT"}</definedName>
    <definedName name="wrn.Rent." hidden="1">{"Rent1",#N/A,FALSE,"RENT";"Rent2",#N/A,FALSE,"RENT"}</definedName>
    <definedName name="wrn.report." localSheetId="3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nsitive." localSheetId="3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localSheetId="3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3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Report." localSheetId="3" hidden="1">{"Header",#N/A,TRUE,"Summary";"ProjectInfo",#N/A,TRUE,"Total Value"}</definedName>
    <definedName name="wrn.SummaryReport." hidden="1">{"Header",#N/A,TRUE,"Summary";"ProjectInfo",#N/A,TRUE,"Total Value"}</definedName>
    <definedName name="wrn.TARGET._.DCF." localSheetId="3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at." localSheetId="3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eacher." localSheetId="3" hidden="1">{"Teacher",#N/A,FALSE,"Summary";"Teacher",#N/A,FALSE,"Assumptions";"Teacher",#N/A,FALSE,"Buildup";"Teacher",#N/A,FALSE,"Financials";"Teacher",#N/A,FALSE,"Debt &amp; Other"}</definedName>
    <definedName name="wrn.Teacher." hidden="1">{"Teacher",#N/A,FALSE,"Summary";"Teacher",#N/A,FALSE,"Assumptions";"Teacher",#N/A,FALSE,"Buildup";"Teacher",#N/A,FALSE,"Financials";"Teacher",#N/A,FALSE,"Debt &amp; Other"}</definedName>
    <definedName name="wrn.TOTAL." localSheetId="3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vd." localSheetId="3" hidden="1">{#N/A,#N/A,TRUE,"BT M200 da 10x20"}</definedName>
    <definedName name="wrn.vd." hidden="1">{#N/A,#N/A,TRUE,"BT M200 da 10x20"}</definedName>
    <definedName name="wrnf.report" localSheetId="3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w" localSheetId="3" hidden="1">{"'Eng (page2)'!$A$1:$D$52"}</definedName>
    <definedName name="ww" hidden="1">{"'Eng (page2)'!$A$1:$D$52"}</definedName>
    <definedName name="xfgjxfgj" localSheetId="3" hidden="1">{"'Sheet1'!$L$16"}</definedName>
    <definedName name="xfgjxfgj" hidden="1">{"'Sheet1'!$L$16"}</definedName>
    <definedName name="xkeogjana" localSheetId="3" hidden="1">{"Reader",#N/A,FALSE,"Summary";"Reader",#N/A,FALSE,"Buildup";"Reader",#N/A,FALSE,"Financials";"Reader",#N/A,FALSE,"Debt &amp; Other"}</definedName>
    <definedName name="xkeogjana" hidden="1">{"Reader",#N/A,FALSE,"Summary";"Reader",#N/A,FALSE,"Buildup";"Reader",#N/A,FALSE,"Financials";"Reader",#N/A,FALSE,"Debt &amp; Other"}</definedName>
    <definedName name="xls" localSheetId="3" hidden="1">{"'Sheet1'!$L$16"}</definedName>
    <definedName name="xls" hidden="1">{"'Sheet1'!$L$16"}</definedName>
    <definedName name="XRefColumnsCount" hidden="1">5</definedName>
    <definedName name="XRefCopyRangeCount" hidden="1">1</definedName>
    <definedName name="XRefPasteRangeCount" hidden="1">5</definedName>
    <definedName name="xss" localSheetId="3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x" localSheetId="3" hidden="1">{#N/A,#N/A,FALSE,"Aging Summary";#N/A,#N/A,FALSE,"Ratio Analysis";#N/A,#N/A,FALSE,"Test 120 Day Accts";#N/A,#N/A,FALSE,"Tickmarks"}</definedName>
    <definedName name="xx" hidden="1">{#N/A,#N/A,FALSE,"Aging Summary";#N/A,#N/A,FALSE,"Ratio Analysis";#N/A,#N/A,FALSE,"Test 120 Day Accts";#N/A,#N/A,FALSE,"Tickmarks"}</definedName>
    <definedName name="xxx" hidden="1">#REF!</definedName>
    <definedName name="xxxx" localSheetId="3" hidden="1">{"HK PR",#N/A,FALSE,"HK";"SUMMARY",#N/A,FALSE,"PAYROLL";"SUMMARY",#N/A,FALSE,"PAYROLL";"HK PR",#N/A,FALSE,"HK"}</definedName>
    <definedName name="xxxx" hidden="1">{"HK PR",#N/A,FALSE,"HK";"SUMMARY",#N/A,FALSE,"PAYROLL";"SUMMARY",#N/A,FALSE,"PAYROLL";"HK PR",#N/A,FALSE,"HK"}</definedName>
    <definedName name="xxxxx" localSheetId="3" hidden="1">{"HK PR",#N/A,FALSE,"HK";"SUMMARY",#N/A,FALSE,"PAYROLL";"SUMMARY",#N/A,FALSE,"PAYROLL";"HK PR",#N/A,FALSE,"HK"}</definedName>
    <definedName name="xxxxx" hidden="1">{"HK PR",#N/A,FALSE,"HK";"SUMMARY",#N/A,FALSE,"PAYROLL";"SUMMARY",#N/A,FALSE,"PAYROLL";"HK PR",#N/A,FALSE,"HK"}</definedName>
    <definedName name="yui" localSheetId="3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yu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ZD" localSheetId="3" hidden="1">{"'Eng (page2)'!$A$1:$D$52"}</definedName>
    <definedName name="ZD" hidden="1">{"'Eng (page2)'!$A$1:$D$52"}</definedName>
    <definedName name="zdyhdh" localSheetId="3" hidden="1">{"'Sheet1'!$L$16"}</definedName>
    <definedName name="zdyhdh" hidden="1">{"'Sheet1'!$L$16"}</definedName>
    <definedName name="zz" hidden="1">#REF!</definedName>
    <definedName name="zz_1" localSheetId="3" hidden="1">{"'Sheet1'!$L$16"}</definedName>
    <definedName name="zz_1" hidden="1">{"'Sheet1'!$L$16"}</definedName>
    <definedName name="zz_2" localSheetId="3" hidden="1">{"'Sheet1'!$L$16"}</definedName>
    <definedName name="zz_2" hidden="1">{"'Sheet1'!$L$16"}</definedName>
    <definedName name="ร" localSheetId="3" hidden="1">{"'Model'!$A$1:$N$53"}</definedName>
    <definedName name="ร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1" i="8" l="1"/>
  <c r="H35" i="8"/>
  <c r="H13" i="8"/>
  <c r="D35" i="8" l="1"/>
  <c r="F111" i="8" l="1"/>
  <c r="D22" i="8"/>
  <c r="F20" i="8" l="1"/>
  <c r="D20" i="8" l="1"/>
  <c r="F21" i="2" l="1"/>
  <c r="D73" i="1" l="1"/>
  <c r="D89" i="1"/>
  <c r="D55" i="1"/>
  <c r="D59" i="1" l="1"/>
  <c r="D80" i="1"/>
  <c r="F80" i="1"/>
  <c r="F59" i="1"/>
  <c r="D41" i="2" l="1"/>
  <c r="K46" i="10" l="1"/>
  <c r="W38" i="10"/>
  <c r="Y37" i="10"/>
  <c r="Y38" i="10" s="1"/>
  <c r="O46" i="10"/>
  <c r="G46" i="10"/>
  <c r="E46" i="10"/>
  <c r="C46" i="10"/>
  <c r="S41" i="10"/>
  <c r="W41" i="10"/>
  <c r="W43" i="10" s="1"/>
  <c r="M42" i="10"/>
  <c r="M43" i="10" s="1"/>
  <c r="C43" i="10"/>
  <c r="E43" i="10"/>
  <c r="G43" i="10"/>
  <c r="K43" i="10"/>
  <c r="O43" i="10"/>
  <c r="Q43" i="10"/>
  <c r="S42" i="10" l="1"/>
  <c r="U42" i="10" s="1"/>
  <c r="S43" i="10" l="1"/>
  <c r="Y42" i="10" l="1"/>
  <c r="J111" i="8" l="1"/>
  <c r="J20" i="2" l="1"/>
  <c r="J13" i="8" s="1"/>
  <c r="J17" i="2"/>
  <c r="F20" i="2"/>
  <c r="F13" i="8" s="1"/>
  <c r="F17" i="2"/>
  <c r="D13" i="8" l="1"/>
  <c r="F12" i="8"/>
  <c r="D58" i="2" l="1"/>
  <c r="D120" i="8" l="1"/>
  <c r="H120" i="8"/>
  <c r="H32" i="11"/>
  <c r="F32" i="11"/>
  <c r="D32" i="11"/>
  <c r="L31" i="11"/>
  <c r="P31" i="11" s="1"/>
  <c r="H12" i="8"/>
  <c r="D12" i="8"/>
  <c r="J12" i="8" l="1"/>
  <c r="W23" i="10"/>
  <c r="O23" i="10"/>
  <c r="M23" i="10"/>
  <c r="K23" i="10"/>
  <c r="I23" i="10"/>
  <c r="G23" i="10"/>
  <c r="E23" i="10"/>
  <c r="C23" i="10"/>
  <c r="N67" i="11"/>
  <c r="L27" i="11"/>
  <c r="H27" i="11"/>
  <c r="H34" i="11" s="1"/>
  <c r="H109" i="1" s="1"/>
  <c r="F27" i="11"/>
  <c r="D27" i="11"/>
  <c r="P26" i="11"/>
  <c r="P27" i="11" s="1"/>
  <c r="H18" i="11"/>
  <c r="F18" i="11"/>
  <c r="D18" i="11"/>
  <c r="L14" i="11"/>
  <c r="H14" i="11"/>
  <c r="F14" i="11"/>
  <c r="F20" i="11" s="1"/>
  <c r="D14" i="11"/>
  <c r="D20" i="11" s="1"/>
  <c r="P13" i="11"/>
  <c r="P14" i="11" s="1"/>
  <c r="P10" i="11"/>
  <c r="S22" i="10"/>
  <c r="U22" i="10" s="1"/>
  <c r="Y22" i="10" s="1"/>
  <c r="S21" i="10"/>
  <c r="U21" i="10" s="1"/>
  <c r="Y21" i="10" s="1"/>
  <c r="Y23" i="10" l="1"/>
  <c r="S23" i="10"/>
  <c r="U23" i="10"/>
  <c r="D34" i="11"/>
  <c r="H106" i="1" s="1"/>
  <c r="F34" i="11"/>
  <c r="H108" i="1" s="1"/>
  <c r="H20" i="11"/>
  <c r="W26" i="10" l="1"/>
  <c r="W28" i="10" s="1"/>
  <c r="M27" i="10"/>
  <c r="S27" i="10" s="1"/>
  <c r="U27" i="10" s="1"/>
  <c r="S45" i="10"/>
  <c r="U45" i="10" s="1"/>
  <c r="Y45" i="10" s="1"/>
  <c r="S30" i="10"/>
  <c r="U30" i="10" s="1"/>
  <c r="Y30" i="10" s="1"/>
  <c r="Q28" i="10"/>
  <c r="Q31" i="10" s="1"/>
  <c r="O28" i="10"/>
  <c r="O31" i="10" s="1"/>
  <c r="O34" i="10" s="1"/>
  <c r="K28" i="10"/>
  <c r="K31" i="10" s="1"/>
  <c r="K34" i="10" s="1"/>
  <c r="D115" i="1" s="1"/>
  <c r="G28" i="10"/>
  <c r="G31" i="10" s="1"/>
  <c r="G34" i="10" s="1"/>
  <c r="D112" i="1" s="1"/>
  <c r="E28" i="10"/>
  <c r="E31" i="10" s="1"/>
  <c r="E34" i="10" s="1"/>
  <c r="D107" i="1" s="1"/>
  <c r="C28" i="10"/>
  <c r="C31" i="10" s="1"/>
  <c r="C34" i="10" s="1"/>
  <c r="S26" i="10"/>
  <c r="S12" i="10"/>
  <c r="F42" i="2"/>
  <c r="D42" i="2"/>
  <c r="H42" i="2"/>
  <c r="J42" i="2"/>
  <c r="D47" i="2"/>
  <c r="F47" i="2"/>
  <c r="H47" i="2"/>
  <c r="J47" i="2"/>
  <c r="W31" i="10" l="1"/>
  <c r="W34" i="10" s="1"/>
  <c r="H48" i="2"/>
  <c r="D106" i="1"/>
  <c r="D48" i="2"/>
  <c r="U12" i="10"/>
  <c r="Y12" i="10" s="1"/>
  <c r="Y27" i="10"/>
  <c r="S28" i="10"/>
  <c r="S31" i="10" s="1"/>
  <c r="S34" i="10" s="1"/>
  <c r="S46" i="10" s="1"/>
  <c r="M28" i="10"/>
  <c r="M31" i="10" s="1"/>
  <c r="M34" i="10" s="1"/>
  <c r="F48" i="2"/>
  <c r="J48" i="2"/>
  <c r="M46" i="10" l="1"/>
  <c r="W46" i="10"/>
  <c r="D118" i="1" s="1"/>
  <c r="J12" i="2"/>
  <c r="J14" i="2" s="1"/>
  <c r="H12" i="2"/>
  <c r="H14" i="2" s="1"/>
  <c r="H18" i="2" s="1"/>
  <c r="H27" i="2" s="1"/>
  <c r="D12" i="2"/>
  <c r="D14" i="2" s="1"/>
  <c r="D18" i="2" s="1"/>
  <c r="D27" i="2" s="1"/>
  <c r="H90" i="1"/>
  <c r="D90" i="1"/>
  <c r="J76" i="1"/>
  <c r="H76" i="1"/>
  <c r="D76" i="1"/>
  <c r="D116" i="1" l="1"/>
  <c r="J113" i="8"/>
  <c r="J80" i="8"/>
  <c r="J47" i="8"/>
  <c r="F125" i="8"/>
  <c r="F113" i="8"/>
  <c r="F47" i="8"/>
  <c r="F80" i="8" l="1"/>
  <c r="J18" i="2"/>
  <c r="J27" i="2" s="1"/>
  <c r="F12" i="2" l="1"/>
  <c r="F14" i="2" s="1"/>
  <c r="F18" i="2" l="1"/>
  <c r="F27" i="2" s="1"/>
  <c r="J29" i="2"/>
  <c r="J10" i="8" s="1"/>
  <c r="J33" i="8" s="1"/>
  <c r="J45" i="8" s="1"/>
  <c r="L17" i="11" l="1"/>
  <c r="J48" i="8"/>
  <c r="J116" i="8" s="1"/>
  <c r="J119" i="8" s="1"/>
  <c r="J121" i="8" s="1"/>
  <c r="J49" i="2"/>
  <c r="J59" i="2" s="1"/>
  <c r="J57" i="2" s="1"/>
  <c r="J54" i="2"/>
  <c r="J52" i="2" s="1"/>
  <c r="J61" i="2" s="1"/>
  <c r="F29" i="2"/>
  <c r="J90" i="1"/>
  <c r="J37" i="1"/>
  <c r="F10" i="8" l="1"/>
  <c r="P17" i="11"/>
  <c r="P18" i="11" s="1"/>
  <c r="P20" i="11" s="1"/>
  <c r="L18" i="11"/>
  <c r="L20" i="11" s="1"/>
  <c r="L23" i="11" s="1"/>
  <c r="P23" i="11" s="1"/>
  <c r="F49" i="2"/>
  <c r="F59" i="2" s="1"/>
  <c r="F54" i="2"/>
  <c r="F52" i="2" s="1"/>
  <c r="F61" i="2" s="1"/>
  <c r="F90" i="1"/>
  <c r="F76" i="1"/>
  <c r="J19" i="1"/>
  <c r="F37" i="1"/>
  <c r="J117" i="1"/>
  <c r="J119" i="1" s="1"/>
  <c r="J92" i="1"/>
  <c r="F19" i="1"/>
  <c r="F117" i="1"/>
  <c r="F119" i="1" s="1"/>
  <c r="J39" i="1" l="1"/>
  <c r="F33" i="8"/>
  <c r="F45" i="8" s="1"/>
  <c r="F48" i="8" s="1"/>
  <c r="F116" i="8" s="1"/>
  <c r="F119" i="8" s="1"/>
  <c r="F121" i="8" s="1"/>
  <c r="I26" i="10"/>
  <c r="F92" i="1"/>
  <c r="F121" i="1" s="1"/>
  <c r="F39" i="1"/>
  <c r="J121" i="1"/>
  <c r="J123" i="1" l="1"/>
  <c r="I28" i="10"/>
  <c r="I31" i="10" s="1"/>
  <c r="I34" i="10" s="1"/>
  <c r="U26" i="10"/>
  <c r="F123" i="1"/>
  <c r="D80" i="8"/>
  <c r="Y26" i="10" l="1"/>
  <c r="Y28" i="10" s="1"/>
  <c r="Y31" i="10" s="1"/>
  <c r="Y34" i="10" s="1"/>
  <c r="U28" i="10"/>
  <c r="U31" i="10" s="1"/>
  <c r="U34" i="10" s="1"/>
  <c r="H80" i="8"/>
  <c r="H19" i="1" l="1"/>
  <c r="D19" i="1"/>
  <c r="A90" i="8" l="1"/>
  <c r="A51" i="8"/>
  <c r="D113" i="8" l="1"/>
  <c r="H113" i="8"/>
  <c r="H37" i="1" l="1"/>
  <c r="H29" i="2" l="1"/>
  <c r="H39" i="1"/>
  <c r="H92" i="1"/>
  <c r="L30" i="11" l="1"/>
  <c r="L32" i="11" s="1"/>
  <c r="L34" i="11" s="1"/>
  <c r="H113" i="1" s="1"/>
  <c r="H10" i="8"/>
  <c r="H33" i="8" s="1"/>
  <c r="H49" i="2"/>
  <c r="H59" i="2" s="1"/>
  <c r="H57" i="2" s="1"/>
  <c r="H54" i="2"/>
  <c r="H45" i="8" l="1"/>
  <c r="H48" i="8" s="1"/>
  <c r="H116" i="8" s="1"/>
  <c r="H119" i="8" s="1"/>
  <c r="H121" i="8" s="1"/>
  <c r="P30" i="11"/>
  <c r="P32" i="11" s="1"/>
  <c r="P34" i="11" s="1"/>
  <c r="H52" i="2"/>
  <c r="H61" i="2" s="1"/>
  <c r="H117" i="1"/>
  <c r="D29" i="2" l="1"/>
  <c r="D10" i="8" l="1"/>
  <c r="D49" i="2"/>
  <c r="D59" i="2" s="1"/>
  <c r="D54" i="2"/>
  <c r="D52" i="2" s="1"/>
  <c r="D61" i="2" s="1"/>
  <c r="D33" i="8" l="1"/>
  <c r="D45" i="8" s="1"/>
  <c r="I41" i="10"/>
  <c r="D57" i="2"/>
  <c r="D48" i="8" l="1"/>
  <c r="D116" i="8" s="1"/>
  <c r="D119" i="8" s="1"/>
  <c r="D121" i="8" s="1"/>
  <c r="I43" i="10"/>
  <c r="U41" i="10"/>
  <c r="D37" i="1"/>
  <c r="I46" i="10" l="1"/>
  <c r="Y41" i="10"/>
  <c r="Y43" i="10" s="1"/>
  <c r="Y46" i="10" s="1"/>
  <c r="U43" i="10"/>
  <c r="U46" i="10" s="1"/>
  <c r="D39" i="1"/>
  <c r="A1" i="2"/>
  <c r="A96" i="1"/>
  <c r="A47" i="1"/>
  <c r="D113" i="1" l="1"/>
  <c r="H119" i="1"/>
  <c r="H121" i="1" s="1"/>
  <c r="H123" i="1" s="1"/>
  <c r="D92" i="1"/>
  <c r="D117" i="1" l="1"/>
  <c r="D119" i="1" s="1"/>
  <c r="D121" i="1" s="1"/>
  <c r="D123" i="1" s="1"/>
</calcChain>
</file>

<file path=xl/sharedStrings.xml><?xml version="1.0" encoding="utf-8"?>
<sst xmlns="http://schemas.openxmlformats.org/spreadsheetml/2006/main" count="410" uniqueCount="281">
  <si>
    <t>งบฐานะการเงิน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</si>
  <si>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</si>
  <si>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</si>
  <si>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</si>
  <si>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</si>
  <si>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</si>
  <si>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</si>
  <si>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สินทรัพย์ที่เกิดจากสัญญา</t>
  </si>
  <si>
    <t>สินค้าคงเหลือ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</si>
  <si>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</si>
  <si>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</si>
  <si>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ลูกหนี้จากการค้ำประกันมูลค่าเงินลงทุน</t>
  </si>
  <si>
    <t>สินทรัพย์ตามสัญญาจองซื้อหุ้นเพิ่มทุน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</si>
  <si>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</si>
  <si>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</si>
  <si>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</si>
  <si>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</si>
  <si>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</si>
  <si>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</si>
  <si>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</si>
  <si>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</si>
  <si>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</si>
  <si>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</si>
  <si>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</si>
  <si>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</si>
  <si>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</si>
  <si>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ส่วนของเจ้าหนี้ค่าสิทธิในสัญญาซื้อขายไฟฟ้า</t>
  </si>
  <si>
    <t>ส่วนของเงินกู้ยืมระยะยาวจากสถาบันการเงิน</t>
  </si>
  <si>
    <t>สินเชื่อระยะสั้นเพื่อการนำเข้า - ทรัสต์รีซีท</t>
  </si>
  <si>
    <t>ส่วนของหนี้สินตามสัญญาเช่าที่ถึงกำหนดชำระภายในหนึ่งปี</t>
  </si>
  <si>
    <t>เงินกู้ยืมระยะสั้นจากกิจการอื่น</t>
  </si>
  <si>
    <t>ภาษีเงินได้นิติบุคคลค้างจ่าย</t>
  </si>
  <si>
    <t>หนี้สินทางการเงิน - ตราสารอนุพันธ์</t>
  </si>
  <si>
    <t>เจ้าหนี้จากการค้ำประกันมูลค่าเงินลงทุน</t>
  </si>
  <si>
    <t>หนี้สินตามสัญญาจองซื้อหุ้นเพิ่มทุน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</si>
  <si>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</si>
  <si>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</si>
  <si>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</si>
  <si>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เจ้าหนี้ค่าสิทธิในสัญญาซื้อขายไฟฟ้า</t>
  </si>
  <si>
    <t>เจ้าหนี้ไม่หมุนเวียนอื่น</t>
  </si>
  <si>
    <t>เงินกู้ยืมระยะยาวจากสถาบันการเงิน</t>
  </si>
  <si>
    <t>หุ้นกู้</t>
  </si>
  <si>
    <t>หนี้สินตามสัญญาเช่า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</si>
  <si>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</si>
  <si>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</si>
  <si>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</si>
  <si>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</si>
  <si>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ส่วนต่ำกว่าทุนจากการซื้อธุรกิจแบบย้อนกลับ</t>
  </si>
  <si>
    <t>ส่วนเกินทุนจากใบสำคัญแสดงสิทธิซื้อหุ้นหมดอายุ</t>
  </si>
  <si>
    <t>ส่วนเกินทุนจากการค้ำประกันมูลค่าเงินลงทุน</t>
  </si>
  <si>
    <t>กำไรสะสม</t>
  </si>
  <si>
    <t xml:space="preserve">   ยังไม่ได้จัดสรร (ขาดทุนสะสม)</t>
  </si>
  <si>
    <t>ส่วนได้เสียที่ไม่มีอำนาจควบคุม</t>
  </si>
  <si>
    <t xml:space="preserve">งบกำไรขาดทุนเบ็ดเสร็จ </t>
  </si>
  <si>
    <t>รายได้จากการขาย</t>
  </si>
  <si>
    <t>รายได้จากการก่อสร้างและบริการ</t>
  </si>
  <si>
    <t>ต้นทุนขายและต้นทุนการก่อสร้างและบริการ</t>
  </si>
  <si>
    <t>กำไรขั้นต้น</t>
  </si>
  <si>
    <t xml:space="preserve">รายได้อื่น </t>
  </si>
  <si>
    <t xml:space="preserve">ค่าใช้จ่ายในการบริหาร     </t>
  </si>
  <si>
    <t>ขาดทุนจากการด้อยค่าสินทรัพย์</t>
  </si>
  <si>
    <t>ต้นทุนทางการเงิน</t>
  </si>
  <si>
    <t>ขาดทุนก่อนภาษีเงินได้</t>
  </si>
  <si>
    <t>ขาดทุนสำหรับปี</t>
  </si>
  <si>
    <t>ผลต่างของอัตราแลกเปลี่ยนจากการแปลงค่างบการเงิน</t>
  </si>
  <si>
    <t>ส่วนต่ำกว่าทุนจาก</t>
  </si>
  <si>
    <t>ส่วนต่ำกว่าทุน</t>
  </si>
  <si>
    <t>การรวมกิจการ</t>
  </si>
  <si>
    <t>การเปลี่ยนแปลง</t>
  </si>
  <si>
    <t>ส่วนเกินทุน</t>
  </si>
  <si>
    <t>รวมส่วนของ</t>
  </si>
  <si>
    <t>ส่วนได้เสีย</t>
  </si>
  <si>
    <t>จากการซื้อธุรกิจ</t>
  </si>
  <si>
    <t>สำรอง</t>
  </si>
  <si>
    <t>ยังไม่ได้</t>
  </si>
  <si>
    <t>ภายใต้การ</t>
  </si>
  <si>
    <t>สัดส่วนใน</t>
  </si>
  <si>
    <t>ที่ไม่มีอำนาจ</t>
  </si>
  <si>
    <t>แบบย้อนกลับ</t>
  </si>
  <si>
    <t>ตามกฎหมาย</t>
  </si>
  <si>
    <t>จัดสรร</t>
  </si>
  <si>
    <t>ควบคุมเดียวกัน</t>
  </si>
  <si>
    <t>งบการเงิน</t>
  </si>
  <si>
    <t>บริษัทย่อย</t>
  </si>
  <si>
    <t>มูลค่ายุติธรรม</t>
  </si>
  <si>
    <t>ควบคุม</t>
  </si>
  <si>
    <t>จากใบสำคัญแสดง</t>
  </si>
  <si>
    <t>จากการค้ำประกัน</t>
  </si>
  <si>
    <t>สิทธิซื้อหุ้นหมดอายุ</t>
  </si>
  <si>
    <t>มูลค่าเงินลงทุน</t>
  </si>
  <si>
    <t>ขาดทุนสะสม</t>
  </si>
  <si>
    <t>งบกระแสเงินสด</t>
  </si>
  <si>
    <t>กระแสเงินสดจากกิจกรรมดำเนินงาน</t>
  </si>
  <si>
    <t>ค่าเสื่อมราคาที่ดิน อาคารและอุปกรณ์</t>
  </si>
  <si>
    <t>ค่าตัดจำหน่ายสินทรัพย์สิทธิการใช้</t>
  </si>
  <si>
    <t>ค่าตัดจำหน่ายสินทรัพย์ไม่มีตัวตน</t>
  </si>
  <si>
    <t>ตัดจำหน่ายค่าธรรมเนียมในการออกหุ้นกู้</t>
  </si>
  <si>
    <t>ค่าตัดจำหน่ายค่าธรรมเนียมเงินกู้ยืม</t>
  </si>
  <si>
    <t>ดอกเบี้ยรับ</t>
  </si>
  <si>
    <t>เงินปันผลรับ</t>
  </si>
  <si>
    <t>กระแสเงินสดจากกิจกรรมลงทุน</t>
  </si>
  <si>
    <t>เงินปันผลรับจากบริษัทร่วม</t>
  </si>
  <si>
    <t>เงินปันผลรับจากบริษัทย่อย</t>
  </si>
  <si>
    <t>เงินสดรับจากลูกหนี้ค้ำประกันมูลค่าเงินลงทุน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</si>
  <si>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</si>
  <si>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</si>
  <si>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</si>
  <si>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เงินสดจ่ายคืนตั๋วแลกเงิน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</si>
  <si>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</si>
  <si>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</si>
  <si>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</si>
  <si>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ส่วนได้เสียที่ไม่มีอำนาจควบคุมลงทุนเพิ่มในบริษัทย่อย</t>
  </si>
  <si>
    <t>รายการที่ไม่ใช่เงินสด</t>
  </si>
  <si>
    <t>รายการที่ไม่ใช่เงินสดที่มีสาระสำคัญมีดังต่อไปนี้</t>
  </si>
  <si>
    <t>การซื้ออาคารและอุปกรณ์ ยังไม่ได้จ่ายชำระ</t>
  </si>
  <si>
    <t>เงินสดรับบางส่วนจากการขายเงินลงทุนในบริษัทย่อยที่การขาย</t>
  </si>
  <si>
    <t>เงินฝากธนาคารของบริษัทย่อยที่สูญเสียการควบคุม</t>
  </si>
  <si>
    <t>ตั๋วสัญญาใช้เงินระยะสั้นจากสถาบันการเงิน</t>
  </si>
  <si>
    <t xml:space="preserve">งบฐานะการเงิน </t>
  </si>
  <si>
    <t>31 ธันวาคม</t>
  </si>
  <si>
    <t>(พันบาท)</t>
  </si>
  <si>
    <t xml:space="preserve">     </t>
  </si>
  <si>
    <t>ยอดคงเหลือ ณ วันที่ 31 ธันวาคม 2567</t>
  </si>
  <si>
    <t>ยอดคงเหลือ ณ วันที่ 1 มกราคม 2568</t>
  </si>
  <si>
    <t>ยอดคงเหลือ ณ วันที่ 1 มกราคม 2567</t>
  </si>
  <si>
    <t>ยอดคงเหลือ ณ วันที่ 31 ธันวาคม 2568</t>
  </si>
  <si>
    <t>สำหรับปีสิ้นสุดวันที่ 31 ธันวาคม 2567</t>
  </si>
  <si>
    <t>สำหรับปีสิ้นสุดวันที่ 31 ธันวาคม 2568</t>
  </si>
  <si>
    <t xml:space="preserve">งบกระแสเงินสด  </t>
  </si>
  <si>
    <t>บริษัท ไพร์ม โรด เพาเวอร์ จำกัด (มหาชน) และบริษัทย่อย</t>
  </si>
  <si>
    <t>ลูกหนี้การค้าและลูกหนี้หมุนเวียนอื่น</t>
  </si>
  <si>
    <t>สินทรัพย์ทางการเงินหมุนเวียน - ตราสารอนุพันธ์</t>
  </si>
  <si>
    <t>กลุ่มสินทรัพย์ที่จะจำหน่ายที่จัดประเภทเป็น</t>
  </si>
  <si>
    <t xml:space="preserve">   สินทรัพย์ที่ถือไว้เพื่อขาย </t>
  </si>
  <si>
    <t>เงินฝากสถาบันการเงินที่มีข้อจำกัดในการใช้</t>
  </si>
  <si>
    <t>ลูกหนี้ไม่หมุนเวียนอื่น</t>
  </si>
  <si>
    <t>สินทรัพย์ทางการเงินไม่หมุนเวียน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</si>
  <si>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</si>
  <si>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</si>
  <si>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</si>
  <si>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</si>
  <si>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หนี้สินและส่วนของผู้ถือหุ้น</t>
  </si>
  <si>
    <t>เงินเบิกเกินบัญชี</t>
  </si>
  <si>
    <t>หนี้สินที่รวมในกลุ่มสินทรัพย์ที่จะจำหน่ายที่จัดประเภทเป็น</t>
  </si>
  <si>
    <t>ส่วนของหุ้นกู้ที่ถึงกำหนดชำระภายในหนึ่งปี</t>
  </si>
  <si>
    <t>ตั๋วสัญญาใช้เงินระยะยาวจากกิจการที่เกี่ยวข้องกัน</t>
  </si>
  <si>
    <t>เงินกู้ยืมระยะยาวจากบุคคลหรือกิจการที่เกี่ยวข้องกัน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</si>
  <si>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</si>
  <si>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</si>
  <si>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องค์ประกอบอื่นของส่วนของผู้ถือหุ้น</t>
  </si>
  <si>
    <t>รวมส่วนของบริษัทใหญ่</t>
  </si>
  <si>
    <t>รวมส่วนของผู้ถือหุ้น</t>
  </si>
  <si>
    <t>รวมหนี้สินและส่วนของผู้ถือหุ้น</t>
  </si>
  <si>
    <t xml:space="preserve">   สินทรัพย์ที่ถือไว้เพื่อขาย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</si>
  <si>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</si>
  <si>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</si>
  <si>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</si>
  <si>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   ทุนสำรองตามกฎหมาย</t>
  </si>
  <si>
    <t xml:space="preserve">   ส่วนต่ำกว่าทุนจากการรวมกิจการภายใต้การควบคุมเดียวกัน</t>
  </si>
  <si>
    <t xml:space="preserve">   อื่นๆ</t>
  </si>
  <si>
    <t>รายได้</t>
  </si>
  <si>
    <t>กำไรจากกิจกรรมดำเนินงาน</t>
  </si>
  <si>
    <t>ส่วนแบ่งกำไรของบริษัทร่วมที่ใช้วิธีส่วนได้เสีย</t>
  </si>
  <si>
    <t>รายได้ (ค่าใช้จ่าย) ภาษีเงินได้</t>
  </si>
  <si>
    <t>กำไร (ขาดทุน) จากตราสารอนุพันธ์</t>
  </si>
  <si>
    <t>ขาดทุนจากอัตราแลกเปลี่ยนสุทธิ</t>
  </si>
  <si>
    <t>กำไรขาดทุนเบ็ดเสร็จอื่น</t>
  </si>
  <si>
    <t>การแบ่งปันกำไร (ขาดทุน)</t>
  </si>
  <si>
    <t xml:space="preserve">   พนักงานที่กำหนดไว้</t>
  </si>
  <si>
    <t>รวมรายการที่อาจถูกจัดประเภทใหม่ไว้ในกำไรหรือขาดทุนในภายหลัง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</si>
  <si>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</si>
  <si>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เบ็ดเสร็จรวมสำหรับปี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</si>
  <si>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</si>
  <si>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</si>
  <si>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</si>
  <si>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</si>
  <si>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</t>
  </si>
  <si>
    <t>การ</t>
  </si>
  <si>
    <t>รวมองค์</t>
  </si>
  <si>
    <t>ทุน</t>
  </si>
  <si>
    <t>เปลี่ยนแปลง</t>
  </si>
  <si>
    <t>ประกอบอื่นของ</t>
  </si>
  <si>
    <t>ที่ออกและ</t>
  </si>
  <si>
    <t>ทุนสำรอง</t>
  </si>
  <si>
    <t>การแปลงค่า</t>
  </si>
  <si>
    <t>ใน</t>
  </si>
  <si>
    <t>ส่วนของ</t>
  </si>
  <si>
    <t>ชำระแล้ว</t>
  </si>
  <si>
    <t>ผู้ถือหุ้น</t>
  </si>
  <si>
    <t>บริษัทใหญ่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</si>
  <si>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</si>
  <si>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</si>
  <si>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การเปลี่ยนแปลงสัดส่วนจากการรับโอนหุ้นคืน</t>
  </si>
  <si>
    <t xml:space="preserve">    เงินปันผลจ่ายให้ผู้ถือหุ้น</t>
  </si>
  <si>
    <t xml:space="preserve">    รวมการจัดสรรส่วนทุนให้ผู้ถือหุ้น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</si>
  <si>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</si>
  <si>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 xml:space="preserve">    กำไรหรือขาดทุน</t>
  </si>
  <si>
    <t xml:space="preserve">    กำไรขาดทุนเบ็ดเสร็จอื่น</t>
  </si>
  <si>
    <t>โอนไปสำรองตามกฎหมาย</t>
  </si>
  <si>
    <t xml:space="preserve"> </t>
  </si>
  <si>
    <t>กำไรขาดทุนเบ็ดเสร็จสำหรับปี</t>
  </si>
  <si>
    <t>รวมกำไร (ขาดทุน) เบ็ดเสร็จสำหรับปี</t>
  </si>
  <si>
    <t xml:space="preserve">   ส่วนได้เสียที่ไม่มีอำนาจควบคุมลงทุนในบริษัทย่อย</t>
  </si>
  <si>
    <t xml:space="preserve">   การเปลี่ยนแปลงสัดส่วนจากการรับโอนหุ้นคืน</t>
  </si>
  <si>
    <t xml:space="preserve">   การเปลี่ยนแปลงส่วนได้เสียในบริษัทย่อย</t>
  </si>
  <si>
    <t xml:space="preserve">    รับชำระจากลูกหนี้ค้ำประกันมูลค่าเงินลงทุน</t>
  </si>
  <si>
    <t xml:space="preserve">   ยังไม่เสร็จแต่เกิดการสูญเสียการควบคุม</t>
  </si>
  <si>
    <t>ปรับรายการที่กระทบกำไร (ขาดทุน) เป็นเงินสดรับ (จ่าย)</t>
  </si>
  <si>
    <t>ค่าใช้จ่าย (รายได้) ภาษีเงินได้</t>
  </si>
  <si>
    <t>ประมาณการหนี้สินสำหรับผลประโยชน์พนักงาน</t>
  </si>
  <si>
    <t>ผลขาดทุนจากการตัดจำหน่ายที่ดิน อาคารและอุปกรณ์</t>
  </si>
  <si>
    <t>กำไรจากการจำหน่ายสินทรัพย์ตามสัญญาจองซื้อหุ้นเพิ่มทุน</t>
  </si>
  <si>
    <t>ผลขาดทุนการยกเลิกสัญญาเช่า</t>
  </si>
  <si>
    <t>การเปลี่ยนแปลงในสินทรัพย์และหนี้สินดำเนินงาน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</si>
  <si>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</si>
  <si>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</si>
  <si>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ภาษีเงินได้จ่ายออก</t>
  </si>
  <si>
    <t>เงินสดรับจากการขายที่ดิน อาคารและอุปกรณ์</t>
  </si>
  <si>
    <t>เงินสดรับชำระคืนจากเงินให้กู้ยืมระยะสั้นแก่กิจการที่เกี่ยวข้องกัน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</si>
  <si>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</si>
  <si>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เงินสดรับชำระคืนจากเงินให้กู้ยืมระยะยาวแก่กิจการอื่น</t>
  </si>
  <si>
    <t>เงินสดจ่ายชำระหนี้คืนหนี้สินเจ้าหนี้ค่าสิทธิในสัญญาซื้อขายไฟฟ้า</t>
  </si>
  <si>
    <t>เงินสดรับจากการเพิ่มทุนของส่วนได้เสียที่ไม่มีอำนาจควบคุม</t>
  </si>
  <si>
    <t>กระแสเงินสดสุทธิได้มาจาก (ใช้ไปใน) กิจกรรมลงทุน</t>
  </si>
  <si>
    <t>เงินเบิกเกินบัญชีลดลง</t>
  </si>
  <si>
    <t>เงินสดจ่ายเพื่อชำระเงินกู้ยืมระยะสั้นจากกิจการอื่น</t>
  </si>
  <si>
    <t>เงินสดจ่ายเพื่อชำระสินเชื่อระยะสั้นเพื่อการนำเข้า - ทรัสต์รีซีท</t>
  </si>
  <si>
    <t>เงินสดรับจากตั๋วสัญญาใช้เงินระยะสั้นจากสถาบันการเงิน</t>
  </si>
  <si>
    <t>เงินสดจ่ายคืนตั๋วสัญญาใช้เงินระยะสั้นจากสถาบันการเงิน</t>
  </si>
  <si>
    <t>เงินสดจ่ายชำระหนี้สินตามสัญญาเช่า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</si>
  <si>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</si>
  <si>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</si>
  <si>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ดอกเบี้ยจ่าย</t>
  </si>
  <si>
    <t xml:space="preserve">เงินสดจ่ายเพื่อชำระเงินกู้ยืมระยะยาวจากสถาบันการเงิน 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</si>
  <si>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</si>
  <si>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</si>
  <si>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</si>
  <si>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</si>
  <si>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</si>
  <si>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</si>
  <si>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</si>
  <si>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เงินรับล่วงหน้าค่าที่ดิน อาคารและอุปกรณ์</t>
  </si>
  <si>
    <t>เงินจ่ายล่วงหน้าค่าที่ดิน อาคารและอุปกรณ์</t>
  </si>
  <si>
    <t>เจ้าหนี้ค่าที่ดิน อาคารและอุปกรณ์</t>
  </si>
  <si>
    <t>โอนสินทรัพย์และหนี้สินตามสัญญาซื้อขายเงินลงทุน</t>
  </si>
  <si>
    <t>โอนสินทรัพย์และหนี้สินตามสัญญาซื้อหุ้นเพิ่มทุนให้ผู้ถือหุ้นรายใหญ่เดิม</t>
  </si>
  <si>
    <t xml:space="preserve">   กลุ่มสินทรัพย์ที่จะจำหน่ายที่จัดประเภทเป็นสินทรัพย์ที่ถือไว้เพื่อขาย </t>
  </si>
  <si>
    <t xml:space="preserve">   หนี้สินที่รวมในกลุ่มสินทรัพย์ที่จะจำหน่ายที่จัดประเภทเป็นสินทรัพย์ที่ถือไว้เพื่อขาย</t>
  </si>
  <si>
    <t xml:space="preserve">   สินทรัพย์ตามสัญญาจองซื้อหุ้นเพิ่มทุน</t>
  </si>
  <si>
    <t xml:space="preserve">   ลูกหนี้จากการค้ำประกันมูลค่าเงินลงทุน</t>
  </si>
  <si>
    <t xml:space="preserve">   หนี้สินตามสัญญาจองซื้อหุ้นเพิ่มทุน</t>
  </si>
  <si>
    <t>เงินลงทุนในกิจการร่วมค้า</t>
  </si>
  <si>
    <r>
      <t xml:space="preserve">   ที่ถึงกำหนดชำระภายในหนึ่งปี</t>
    </r>
    <r>
      <rPr>
        <sz val="15"/>
        <color theme="0"/>
        <rFont val="Angsana New"/>
        <family val="1"/>
      </rPr>
      <t xml:space="preserve"> - A</t>
    </r>
  </si>
  <si>
    <r>
      <t xml:space="preserve">   ที่ถึงกำหนดชำระภายในหนึ่งปี</t>
    </r>
    <r>
      <rPr>
        <sz val="15"/>
        <color theme="0"/>
        <rFont val="Angsana New"/>
        <family val="1"/>
      </rPr>
      <t xml:space="preserve"> - B</t>
    </r>
  </si>
  <si>
    <r>
      <t>ดอกเบี้ยรับ</t>
    </r>
    <r>
      <rPr>
        <sz val="15"/>
        <color theme="0"/>
        <rFont val="Angsana New"/>
        <family val="1"/>
      </rPr>
      <t>-PL</t>
    </r>
  </si>
  <si>
    <t>ส่วนของผู้ถือหุ้น</t>
  </si>
  <si>
    <t xml:space="preserve">สำหรับปีสิ้นสุดวันที่ </t>
  </si>
  <si>
    <t>กลับรายการ (ขาดทุน) จากการด้อยค่าซึ่งเป็นไปตาม TFRS 9</t>
  </si>
  <si>
    <t>ผลกำไรจากการวัดมูลค่าใหม่ของผลประโยชน์</t>
  </si>
  <si>
    <t>กำไร (ขาดทุน) เบ็ดเสร็จอื่นสำหรับปี - สุทธิจากภาษี</t>
  </si>
  <si>
    <t>(กลับรายการ) ผลขาดทุนจากการด้อยค่าด้านเครดิตที่คาดว่าจะเกิดขึ้น</t>
  </si>
  <si>
    <t>สำหรับปีสิ้นสุดวันที่</t>
  </si>
  <si>
    <t>ขาดทุนจากอัตราแลกเปลี่ยนที่ยังไม่เกิดขึ้นจริง</t>
  </si>
  <si>
    <t>เงินฝากสถาบันการเงินที่มีข้อจำกัดในการใช้ (เพิ่มขึ้น) ลดลง</t>
  </si>
  <si>
    <t xml:space="preserve">   ที่ถึงกำหนดชำระภายในหนึ่งปี</t>
  </si>
  <si>
    <t>ส่วนของเงินกู้ยืมระยะยาวจากกิจการอื่น</t>
  </si>
  <si>
    <t>เงินกู้ยืมระยะยาวจากกิจการอื่น</t>
  </si>
  <si>
    <t>กำไรจากการสูญเสียการควบคุมในบริษัทย่อย</t>
  </si>
  <si>
    <t>จ่ายประมาณการหนี้สินสำหรับผลประโยชน์พนักงาน</t>
  </si>
  <si>
    <t>6, 13</t>
  </si>
  <si>
    <t>19, 21</t>
  </si>
  <si>
    <t>19, 22</t>
  </si>
  <si>
    <t>4, 19</t>
  </si>
  <si>
    <t>16, 28</t>
  </si>
  <si>
    <t>กำไรจากการจำหน่ายที่ดิน อาคารและอุปกรณ์</t>
  </si>
  <si>
    <t>(กำไร) ขาดทุนจากตราสารอนุพันธ์</t>
  </si>
  <si>
    <t>ภาษีหัก ณ ที่จ่ายตัดบัญชี</t>
  </si>
  <si>
    <t>เงินสดรับชำระคืนจากเงินให้กู้ยืมระยะสั้นแก่กิจการอื่น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</si>
  <si>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</si>
  <si>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</si>
  <si>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16, 19, 22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</si>
</sst>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_(* #,##0_);_(* \(#,##0\);_(* &quot;-&quot;??_);_(@_)"/>
    <numFmt numFmtId="167" formatCode="#,##0;\(#,##0\)"/>
    <numFmt numFmtId="168" formatCode="#,##0.00;\(#,##0.00\);&quot;-&quot;;@"/>
    <numFmt numFmtId="169" formatCode="#,##0.000;\(#,##0.000\);&quot;-&quot;;@"/>
    <numFmt numFmtId="170" formatCode="_-* #,##0_-;\-* #,##0_-;_-* &quot;-&quot;??_-;_-@_-"/>
    <numFmt numFmtId="171" formatCode="_-* #,##0.0000_-;\-* #,##0.0000_-;_-* &quot;-&quot;??_-;_-@_-"/>
  </numFmts>
  <fonts count="25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CordiaUPC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5"/>
      <name val="Angsana New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rgb="FF000000"/>
      <name val="Angsana New"/>
      <family val="1"/>
    </font>
    <font>
      <sz val="16"/>
      <name val="CordiaUPC"/>
      <family val="2"/>
    </font>
    <font>
      <b/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Angsana New"/>
      <family val="1"/>
    </font>
    <font>
      <sz val="12"/>
      <name val="Angsana New"/>
      <family val="1"/>
    </font>
    <font>
      <b/>
      <sz val="11"/>
      <name val="Angsana New"/>
      <family val="1"/>
    </font>
    <font>
      <sz val="14"/>
      <name val="CordiaUPC"/>
      <family val="2"/>
      <charset val="222"/>
    </font>
    <font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6" fillId="0" borderId="0"/>
    <xf numFmtId="0" fontId="1" fillId="0" borderId="0"/>
    <xf numFmtId="43" fontId="16" fillId="0" borderId="0" applyFont="0" applyFill="0" applyBorder="0" applyAlignment="0" applyProtection="0"/>
    <xf numFmtId="0" fontId="23" fillId="0" borderId="0"/>
    <xf numFmtId="0" fontId="1" fillId="0" borderId="0"/>
    <xf numFmtId="0" fontId="1" fillId="0" borderId="0"/>
  </cellStyleXfs>
  <cellXfs count="240">
    <xf numFmtId="0" fontId="0" fillId="0" borderId="0" xfId="0"/>
    <xf numFmtId="164" fontId="11" fillId="0" borderId="0" xfId="1" applyFont="1" applyFill="1" applyAlignment="1">
      <alignment vertical="center"/>
    </xf>
    <xf numFmtId="164" fontId="6" fillId="0" borderId="0" xfId="1" applyFont="1" applyFill="1" applyAlignment="1">
      <alignment vertical="center"/>
    </xf>
    <xf numFmtId="41" fontId="0" fillId="0" borderId="0" xfId="1" applyNumberFormat="1" applyFont="1" applyFill="1" applyBorder="1" applyProtection="1">
      <protection locked="0"/>
    </xf>
    <xf numFmtId="41" fontId="0" fillId="0" borderId="1" xfId="1" applyNumberFormat="1" applyFont="1" applyFill="1" applyBorder="1" applyProtection="1">
      <protection locked="0"/>
    </xf>
    <xf numFmtId="43" fontId="7" fillId="0" borderId="0" xfId="9" applyFont="1" applyFill="1" applyProtection="1">
      <protection locked="0"/>
    </xf>
    <xf numFmtId="43" fontId="7" fillId="0" borderId="0" xfId="9" applyFont="1" applyFill="1" applyBorder="1" applyProtection="1">
      <protection locked="0"/>
    </xf>
    <xf numFmtId="41" fontId="8" fillId="0" borderId="0" xfId="9" applyNumberFormat="1" applyFont="1" applyFill="1" applyAlignment="1" applyProtection="1">
      <alignment horizontal="right"/>
      <protection locked="0"/>
    </xf>
    <xf numFmtId="41" fontId="8" fillId="0" borderId="0" xfId="9" applyNumberFormat="1" applyFont="1" applyFill="1" applyBorder="1" applyAlignment="1" applyProtection="1">
      <alignment horizontal="right"/>
      <protection locked="0"/>
    </xf>
    <xf numFmtId="41" fontId="8" fillId="0" borderId="0" xfId="9" applyNumberFormat="1" applyFont="1" applyFill="1" applyBorder="1" applyProtection="1">
      <protection locked="0"/>
    </xf>
    <xf numFmtId="41" fontId="8" fillId="0" borderId="0" xfId="9" applyNumberFormat="1" applyFont="1" applyFill="1" applyAlignment="1" applyProtection="1">
      <alignment horizontal="right"/>
    </xf>
    <xf numFmtId="41" fontId="6" fillId="0" borderId="0" xfId="9" applyNumberFormat="1" applyFont="1" applyFill="1" applyBorder="1" applyAlignment="1" applyProtection="1">
      <alignment horizontal="right"/>
      <protection locked="0"/>
    </xf>
    <xf numFmtId="41" fontId="6" fillId="0" borderId="0" xfId="9" applyNumberFormat="1" applyFont="1" applyFill="1" applyAlignment="1" applyProtection="1">
      <alignment horizontal="right"/>
      <protection locked="0"/>
    </xf>
    <xf numFmtId="41" fontId="6" fillId="0" borderId="0" xfId="9" applyNumberFormat="1" applyFont="1" applyFill="1" applyProtection="1">
      <protection locked="0"/>
    </xf>
    <xf numFmtId="41" fontId="6" fillId="0" borderId="0" xfId="9" applyNumberFormat="1" applyFont="1" applyFill="1" applyAlignment="1" applyProtection="1">
      <alignment horizontal="center"/>
      <protection locked="0"/>
    </xf>
    <xf numFmtId="41" fontId="6" fillId="0" borderId="1" xfId="9" applyNumberFormat="1" applyFont="1" applyFill="1" applyBorder="1" applyAlignment="1" applyProtection="1">
      <alignment horizontal="right"/>
      <protection locked="0"/>
    </xf>
    <xf numFmtId="41" fontId="6" fillId="0" borderId="0" xfId="9" applyNumberFormat="1" applyFont="1" applyFill="1" applyBorder="1" applyAlignment="1" applyProtection="1">
      <alignment horizontal="center"/>
      <protection locked="0"/>
    </xf>
    <xf numFmtId="41" fontId="8" fillId="0" borderId="5" xfId="9" applyNumberFormat="1" applyFont="1" applyFill="1" applyBorder="1" applyAlignment="1" applyProtection="1">
      <alignment horizontal="right"/>
      <protection locked="0"/>
    </xf>
    <xf numFmtId="41" fontId="8" fillId="0" borderId="1" xfId="9" applyNumberFormat="1" applyFont="1" applyFill="1" applyBorder="1" applyAlignment="1" applyProtection="1">
      <alignment horizontal="right"/>
      <protection locked="0"/>
    </xf>
    <xf numFmtId="166" fontId="8" fillId="0" borderId="0" xfId="9" applyNumberFormat="1" applyFont="1" applyFill="1" applyBorder="1" applyAlignment="1" applyProtection="1">
      <alignment horizontal="right"/>
      <protection locked="0"/>
    </xf>
    <xf numFmtId="41" fontId="8" fillId="0" borderId="0" xfId="9" applyNumberFormat="1" applyFont="1" applyFill="1" applyAlignment="1" applyProtection="1">
      <alignment horizontal="center"/>
      <protection locked="0"/>
    </xf>
    <xf numFmtId="41" fontId="8" fillId="0" borderId="0" xfId="9" applyNumberFormat="1" applyFont="1" applyFill="1" applyBorder="1" applyAlignment="1" applyProtection="1">
      <alignment horizontal="center"/>
      <protection locked="0"/>
    </xf>
    <xf numFmtId="41" fontId="6" fillId="0" borderId="0" xfId="9" applyNumberFormat="1" applyFont="1" applyFill="1" applyAlignment="1" applyProtection="1">
      <alignment horizontal="right"/>
    </xf>
    <xf numFmtId="41" fontId="6" fillId="0" borderId="0" xfId="9" applyNumberFormat="1" applyFont="1" applyFill="1" applyAlignment="1" applyProtection="1">
      <alignment horizontal="center"/>
    </xf>
    <xf numFmtId="41" fontId="6" fillId="0" borderId="0" xfId="9" applyNumberFormat="1" applyFont="1" applyFill="1" applyBorder="1" applyAlignment="1" applyProtection="1">
      <alignment horizontal="right"/>
    </xf>
    <xf numFmtId="41" fontId="8" fillId="0" borderId="1" xfId="9" applyNumberFormat="1" applyFont="1" applyFill="1" applyBorder="1" applyProtection="1"/>
    <xf numFmtId="41" fontId="8" fillId="0" borderId="5" xfId="9" applyNumberFormat="1" applyFont="1" applyFill="1" applyBorder="1" applyAlignment="1" applyProtection="1">
      <alignment horizontal="right"/>
    </xf>
    <xf numFmtId="41" fontId="8" fillId="0" borderId="1" xfId="9" applyNumberFormat="1" applyFont="1" applyFill="1" applyBorder="1" applyProtection="1">
      <protection locked="0"/>
    </xf>
    <xf numFmtId="41" fontId="8" fillId="0" borderId="6" xfId="9" applyNumberFormat="1" applyFont="1" applyFill="1" applyBorder="1" applyAlignment="1" applyProtection="1">
      <alignment horizontal="right"/>
    </xf>
    <xf numFmtId="41" fontId="8" fillId="0" borderId="6" xfId="9" applyNumberFormat="1" applyFont="1" applyFill="1" applyBorder="1" applyProtection="1">
      <protection locked="0"/>
    </xf>
    <xf numFmtId="166" fontId="8" fillId="0" borderId="0" xfId="9" applyNumberFormat="1" applyFont="1" applyFill="1" applyProtection="1">
      <protection locked="0"/>
    </xf>
    <xf numFmtId="166" fontId="6" fillId="0" borderId="0" xfId="9" applyNumberFormat="1" applyFont="1" applyFill="1" applyProtection="1">
      <protection locked="0"/>
    </xf>
    <xf numFmtId="41" fontId="8" fillId="0" borderId="0" xfId="9" applyNumberFormat="1" applyFont="1" applyFill="1" applyProtection="1">
      <protection locked="0"/>
    </xf>
    <xf numFmtId="41" fontId="8" fillId="0" borderId="0" xfId="9" applyNumberFormat="1" applyFont="1" applyFill="1" applyProtection="1"/>
    <xf numFmtId="41" fontId="6" fillId="0" borderId="0" xfId="9" applyNumberFormat="1" applyFont="1" applyFill="1" applyProtection="1"/>
    <xf numFmtId="41" fontId="20" fillId="0" borderId="0" xfId="9" applyNumberFormat="1" applyFont="1" applyFill="1" applyBorder="1" applyProtection="1">
      <protection locked="0"/>
    </xf>
    <xf numFmtId="41" fontId="22" fillId="0" borderId="0" xfId="9" applyNumberFormat="1" applyFont="1" applyFill="1" applyBorder="1" applyProtection="1">
      <protection locked="0"/>
    </xf>
    <xf numFmtId="41" fontId="18" fillId="0" borderId="0" xfId="9" applyNumberFormat="1" applyFont="1" applyFill="1" applyBorder="1" applyProtection="1">
      <protection locked="0"/>
    </xf>
    <xf numFmtId="41" fontId="18" fillId="0" borderId="0" xfId="9" applyNumberFormat="1" applyFont="1" applyFill="1" applyBorder="1" applyProtection="1"/>
    <xf numFmtId="43" fontId="20" fillId="0" borderId="0" xfId="9" applyFont="1" applyFill="1" applyProtection="1">
      <protection locked="0"/>
    </xf>
    <xf numFmtId="41" fontId="18" fillId="0" borderId="1" xfId="9" applyNumberFormat="1" applyFont="1" applyFill="1" applyBorder="1" applyProtection="1">
      <protection locked="0"/>
    </xf>
    <xf numFmtId="41" fontId="18" fillId="0" borderId="1" xfId="9" applyNumberFormat="1" applyFont="1" applyFill="1" applyBorder="1" applyProtection="1"/>
    <xf numFmtId="166" fontId="20" fillId="0" borderId="0" xfId="9" applyNumberFormat="1" applyFont="1" applyFill="1" applyProtection="1">
      <protection locked="0"/>
    </xf>
    <xf numFmtId="166" fontId="18" fillId="0" borderId="0" xfId="9" applyNumberFormat="1" applyFont="1" applyFill="1" applyProtection="1">
      <protection locked="0"/>
    </xf>
    <xf numFmtId="166" fontId="22" fillId="0" borderId="0" xfId="9" applyNumberFormat="1" applyFont="1" applyFill="1" applyProtection="1">
      <protection locked="0"/>
    </xf>
    <xf numFmtId="41" fontId="6" fillId="0" borderId="1" xfId="9" applyNumberFormat="1" applyFont="1" applyFill="1" applyBorder="1" applyProtection="1">
      <protection locked="0"/>
    </xf>
    <xf numFmtId="41" fontId="6" fillId="0" borderId="1" xfId="9" applyNumberFormat="1" applyFont="1" applyFill="1" applyBorder="1" applyProtection="1"/>
    <xf numFmtId="166" fontId="6" fillId="0" borderId="0" xfId="9" applyNumberFormat="1" applyFont="1" applyFill="1" applyAlignment="1" applyProtection="1">
      <alignment vertical="center"/>
      <protection locked="0"/>
    </xf>
    <xf numFmtId="41" fontId="8" fillId="0" borderId="5" xfId="9" applyNumberFormat="1" applyFont="1" applyFill="1" applyBorder="1" applyProtection="1"/>
    <xf numFmtId="41" fontId="6" fillId="0" borderId="0" xfId="9" applyNumberFormat="1" applyFont="1" applyFill="1" applyBorder="1" applyAlignment="1" applyProtection="1">
      <protection locked="0"/>
    </xf>
    <xf numFmtId="41" fontId="6" fillId="0" borderId="1" xfId="9" applyNumberFormat="1" applyFont="1" applyFill="1" applyBorder="1" applyAlignment="1" applyProtection="1">
      <alignment horizontal="right"/>
    </xf>
    <xf numFmtId="41" fontId="6" fillId="0" borderId="1" xfId="9" quotePrefix="1" applyNumberFormat="1" applyFont="1" applyFill="1" applyBorder="1" applyAlignment="1" applyProtection="1">
      <alignment horizontal="right"/>
      <protection locked="0"/>
    </xf>
    <xf numFmtId="41" fontId="6" fillId="0" borderId="0" xfId="9" quotePrefix="1" applyNumberFormat="1" applyFont="1" applyFill="1" applyBorder="1" applyAlignment="1" applyProtection="1">
      <alignment horizontal="right"/>
      <protection locked="0"/>
    </xf>
    <xf numFmtId="41" fontId="8" fillId="0" borderId="0" xfId="9" quotePrefix="1" applyNumberFormat="1" applyFont="1" applyFill="1" applyBorder="1" applyAlignment="1" applyProtection="1">
      <alignment horizontal="right"/>
      <protection locked="0"/>
    </xf>
    <xf numFmtId="41" fontId="8" fillId="0" borderId="1" xfId="9" quotePrefix="1" applyNumberFormat="1" applyFont="1" applyFill="1" applyBorder="1" applyAlignment="1" applyProtection="1">
      <alignment horizontal="right"/>
      <protection locked="0"/>
    </xf>
    <xf numFmtId="41" fontId="8" fillId="0" borderId="1" xfId="9" quotePrefix="1" applyNumberFormat="1" applyFont="1" applyFill="1" applyBorder="1" applyAlignment="1" applyProtection="1">
      <alignment horizontal="right"/>
    </xf>
    <xf numFmtId="41" fontId="8" fillId="0" borderId="5" xfId="9" quotePrefix="1" applyNumberFormat="1" applyFont="1" applyFill="1" applyBorder="1" applyAlignment="1" applyProtection="1">
      <alignment horizontal="right"/>
      <protection locked="0"/>
    </xf>
    <xf numFmtId="41" fontId="8" fillId="0" borderId="4" xfId="9" applyNumberFormat="1" applyFont="1" applyFill="1" applyBorder="1" applyAlignment="1" applyProtection="1"/>
    <xf numFmtId="41" fontId="8" fillId="0" borderId="0" xfId="9" applyNumberFormat="1" applyFont="1" applyFill="1" applyBorder="1" applyAlignment="1" applyProtection="1">
      <protection locked="0"/>
    </xf>
    <xf numFmtId="41" fontId="8" fillId="0" borderId="4" xfId="9" applyNumberFormat="1" applyFont="1" applyFill="1" applyBorder="1" applyAlignment="1" applyProtection="1">
      <protection locked="0"/>
    </xf>
    <xf numFmtId="41" fontId="8" fillId="0" borderId="0" xfId="9" applyNumberFormat="1" applyFont="1" applyFill="1" applyAlignment="1" applyProtection="1">
      <protection locked="0"/>
    </xf>
    <xf numFmtId="41" fontId="8" fillId="0" borderId="0" xfId="9" quotePrefix="1" applyNumberFormat="1" applyFont="1" applyFill="1" applyBorder="1" applyAlignment="1" applyProtection="1">
      <alignment horizontal="right"/>
    </xf>
    <xf numFmtId="166" fontId="13" fillId="0" borderId="0" xfId="9" applyNumberFormat="1" applyFont="1" applyFill="1" applyProtection="1">
      <protection locked="0"/>
    </xf>
    <xf numFmtId="41" fontId="6" fillId="0" borderId="1" xfId="9" applyNumberFormat="1" applyFont="1" applyFill="1" applyBorder="1" applyAlignment="1" applyProtection="1">
      <alignment horizontal="center"/>
      <protection locked="0"/>
    </xf>
    <xf numFmtId="164" fontId="6" fillId="0" borderId="0" xfId="1" applyFont="1" applyFill="1" applyAlignment="1">
      <alignment horizontal="right" vertical="center"/>
    </xf>
    <xf numFmtId="164" fontId="9" fillId="0" borderId="0" xfId="1" applyFont="1" applyFill="1" applyAlignment="1">
      <alignment vertical="center"/>
    </xf>
    <xf numFmtId="164" fontId="8" fillId="0" borderId="0" xfId="1" applyFont="1" applyFill="1" applyBorder="1" applyAlignment="1">
      <alignment vertical="center"/>
    </xf>
    <xf numFmtId="164" fontId="8" fillId="0" borderId="0" xfId="1" applyFont="1" applyFill="1" applyAlignment="1">
      <alignment vertical="center"/>
    </xf>
    <xf numFmtId="164" fontId="6" fillId="0" borderId="0" xfId="1" applyFont="1" applyFill="1" applyBorder="1" applyAlignment="1">
      <alignment vertical="center"/>
    </xf>
    <xf numFmtId="170" fontId="6" fillId="0" borderId="1" xfId="1" applyNumberFormat="1" applyFont="1" applyFill="1" applyBorder="1" applyAlignment="1">
      <alignment horizontal="right" vertical="center"/>
    </xf>
    <xf numFmtId="164" fontId="6" fillId="0" borderId="0" xfId="1" applyFont="1" applyFill="1" applyAlignment="1">
      <alignment horizontal="left" vertical="center"/>
    </xf>
    <xf numFmtId="41" fontId="6" fillId="0" borderId="0" xfId="9" applyNumberFormat="1" applyFont="1" applyFill="1" applyBorder="1" applyProtection="1"/>
    <xf numFmtId="41" fontId="6" fillId="0" borderId="0" xfId="9" applyNumberFormat="1" applyFont="1" applyFill="1" applyBorder="1" applyProtection="1">
      <protection locked="0"/>
    </xf>
    <xf numFmtId="41" fontId="0" fillId="0" borderId="0" xfId="9" applyNumberFormat="1" applyFont="1" applyFill="1" applyBorder="1" applyProtection="1">
      <protection locked="0"/>
    </xf>
    <xf numFmtId="41" fontId="0" fillId="0" borderId="1" xfId="9" applyNumberFormat="1" applyFont="1" applyFill="1" applyBorder="1" applyProtection="1">
      <protection locked="0"/>
    </xf>
    <xf numFmtId="41" fontId="17" fillId="0" borderId="0" xfId="9" applyNumberFormat="1" applyFont="1" applyFill="1" applyBorder="1" applyProtection="1">
      <protection locked="0"/>
    </xf>
    <xf numFmtId="41" fontId="17" fillId="0" borderId="5" xfId="9" applyNumberFormat="1" applyFont="1" applyFill="1" applyBorder="1" applyProtection="1">
      <protection locked="0"/>
    </xf>
    <xf numFmtId="41" fontId="6" fillId="0" borderId="0" xfId="1" applyNumberFormat="1" applyFont="1" applyFill="1" applyAlignment="1">
      <alignment horizontal="right" vertical="center"/>
    </xf>
    <xf numFmtId="41" fontId="6" fillId="0" borderId="1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Alignment="1">
      <alignment horizontal="left" vertical="center"/>
    </xf>
    <xf numFmtId="41" fontId="6" fillId="0" borderId="0" xfId="1" applyNumberFormat="1" applyFont="1" applyFill="1" applyAlignment="1">
      <alignment horizontal="center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horizontal="center" vertical="center"/>
    </xf>
    <xf numFmtId="41" fontId="6" fillId="0" borderId="0" xfId="1" applyNumberFormat="1" applyFont="1" applyFill="1" applyAlignment="1">
      <alignment vertical="center"/>
    </xf>
    <xf numFmtId="170" fontId="6" fillId="0" borderId="0" xfId="1" applyNumberFormat="1" applyFont="1" applyFill="1" applyAlignment="1">
      <alignment horizontal="right" vertical="center"/>
    </xf>
    <xf numFmtId="41" fontId="8" fillId="0" borderId="4" xfId="9" applyNumberFormat="1" applyFont="1" applyFill="1" applyBorder="1" applyProtection="1"/>
    <xf numFmtId="171" fontId="6" fillId="0" borderId="0" xfId="1" applyNumberFormat="1" applyFont="1" applyFill="1" applyAlignment="1">
      <alignment horizontal="right" vertical="center"/>
    </xf>
    <xf numFmtId="164" fontId="6" fillId="0" borderId="0" xfId="1" applyFont="1" applyFill="1" applyBorder="1" applyAlignment="1">
      <alignment horizontal="right" vertical="center"/>
    </xf>
    <xf numFmtId="170" fontId="6" fillId="0" borderId="0" xfId="1" applyNumberFormat="1" applyFont="1" applyFill="1" applyAlignment="1">
      <alignment vertical="center"/>
    </xf>
    <xf numFmtId="164" fontId="6" fillId="0" borderId="0" xfId="1" applyFont="1" applyFill="1" applyProtection="1">
      <protection locked="0"/>
    </xf>
    <xf numFmtId="37" fontId="9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centerContinuous" vertical="center"/>
    </xf>
    <xf numFmtId="165" fontId="11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165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quotePrefix="1" applyFont="1" applyAlignment="1">
      <alignment horizontal="left" vertical="center"/>
    </xf>
    <xf numFmtId="37" fontId="6" fillId="0" borderId="2" xfId="0" applyNumberFormat="1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37" fontId="8" fillId="0" borderId="2" xfId="0" applyNumberFormat="1" applyFont="1" applyBorder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37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6" fillId="0" borderId="1" xfId="0" applyNumberFormat="1" applyFont="1" applyBorder="1" applyAlignment="1">
      <alignment horizontal="right" vertical="center"/>
    </xf>
    <xf numFmtId="37" fontId="8" fillId="0" borderId="3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vertical="center"/>
    </xf>
    <xf numFmtId="0" fontId="9" fillId="0" borderId="0" xfId="7" applyFont="1" applyAlignment="1" applyProtection="1">
      <alignment horizontal="left"/>
      <protection locked="0"/>
    </xf>
    <xf numFmtId="0" fontId="19" fillId="0" borderId="0" xfId="8" quotePrefix="1" applyFont="1" applyProtection="1">
      <protection locked="0"/>
    </xf>
    <xf numFmtId="0" fontId="18" fillId="0" borderId="0" xfId="8" applyFont="1" applyProtection="1">
      <protection locked="0"/>
    </xf>
    <xf numFmtId="0" fontId="10" fillId="0" borderId="0" xfId="8" applyFont="1" applyProtection="1">
      <protection locked="0"/>
    </xf>
    <xf numFmtId="0" fontId="11" fillId="0" borderId="0" xfId="8" applyFont="1" applyProtection="1">
      <protection locked="0"/>
    </xf>
    <xf numFmtId="0" fontId="21" fillId="0" borderId="0" xfId="8" applyFont="1" applyProtection="1">
      <protection locked="0"/>
    </xf>
    <xf numFmtId="0" fontId="8" fillId="0" borderId="0" xfId="8" applyFont="1" applyAlignment="1" applyProtection="1">
      <alignment horizontal="left"/>
      <protection locked="0"/>
    </xf>
    <xf numFmtId="0" fontId="6" fillId="0" borderId="0" xfId="8" applyFont="1" applyProtection="1">
      <protection locked="0"/>
    </xf>
    <xf numFmtId="0" fontId="8" fillId="0" borderId="0" xfId="8" applyFont="1" applyProtection="1">
      <protection locked="0"/>
    </xf>
    <xf numFmtId="0" fontId="6" fillId="0" borderId="0" xfId="8" applyFont="1" applyAlignment="1" applyProtection="1">
      <alignment horizontal="left"/>
      <protection locked="0"/>
    </xf>
    <xf numFmtId="0" fontId="8" fillId="0" borderId="0" xfId="8" applyFont="1" applyAlignment="1" applyProtection="1">
      <alignment horizontal="center"/>
      <protection locked="0"/>
    </xf>
    <xf numFmtId="0" fontId="6" fillId="0" borderId="0" xfId="8" applyFont="1" applyAlignment="1" applyProtection="1">
      <alignment horizontal="center"/>
      <protection locked="0"/>
    </xf>
    <xf numFmtId="0" fontId="7" fillId="0" borderId="0" xfId="8" applyFont="1" applyAlignment="1" applyProtection="1">
      <alignment horizontal="center"/>
      <protection locked="0"/>
    </xf>
    <xf numFmtId="0" fontId="20" fillId="0" borderId="0" xfId="8" applyFont="1" applyProtection="1">
      <protection locked="0"/>
    </xf>
    <xf numFmtId="0" fontId="18" fillId="0" borderId="0" xfId="8" applyFont="1" applyAlignment="1" applyProtection="1">
      <alignment horizontal="center"/>
      <protection locked="0"/>
    </xf>
    <xf numFmtId="0" fontId="12" fillId="0" borderId="0" xfId="8" applyFont="1" applyAlignment="1" applyProtection="1">
      <alignment horizontal="left"/>
      <protection locked="0"/>
    </xf>
    <xf numFmtId="0" fontId="12" fillId="0" borderId="0" xfId="8" applyFont="1" applyAlignment="1" applyProtection="1">
      <alignment horizontal="center"/>
      <protection locked="0"/>
    </xf>
    <xf numFmtId="0" fontId="8" fillId="0" borderId="0" xfId="7" applyFont="1" applyProtection="1">
      <protection locked="0"/>
    </xf>
    <xf numFmtId="0" fontId="6" fillId="0" borderId="0" xfId="7" applyProtection="1">
      <protection locked="0"/>
    </xf>
    <xf numFmtId="0" fontId="8" fillId="0" borderId="0" xfId="7" quotePrefix="1" applyFont="1" applyProtection="1">
      <protection locked="0"/>
    </xf>
    <xf numFmtId="0" fontId="7" fillId="0" borderId="0" xfId="7" applyFont="1" applyAlignment="1" applyProtection="1">
      <alignment horizontal="center"/>
      <protection locked="0"/>
    </xf>
    <xf numFmtId="41" fontId="8" fillId="0" borderId="0" xfId="8" applyNumberFormat="1" applyFont="1" applyAlignment="1" applyProtection="1">
      <alignment horizontal="right"/>
      <protection locked="0"/>
    </xf>
    <xf numFmtId="41" fontId="8" fillId="0" borderId="0" xfId="8" applyNumberFormat="1" applyFont="1" applyAlignment="1" applyProtection="1">
      <alignment horizontal="center"/>
      <protection locked="0"/>
    </xf>
    <xf numFmtId="41" fontId="6" fillId="0" borderId="0" xfId="8" applyNumberFormat="1" applyFont="1" applyProtection="1">
      <protection locked="0"/>
    </xf>
    <xf numFmtId="0" fontId="8" fillId="0" borderId="0" xfId="10" applyFont="1" applyProtection="1">
      <protection locked="0"/>
    </xf>
    <xf numFmtId="166" fontId="6" fillId="0" borderId="0" xfId="8" applyNumberFormat="1" applyFont="1" applyProtection="1">
      <protection locked="0"/>
    </xf>
    <xf numFmtId="0" fontId="9" fillId="0" borderId="0" xfId="8" applyFont="1" applyAlignment="1" applyProtection="1">
      <alignment horizontal="left"/>
      <protection locked="0"/>
    </xf>
    <xf numFmtId="0" fontId="6" fillId="0" borderId="0" xfId="8" applyFont="1" applyAlignment="1" applyProtection="1">
      <alignment horizontal="left" vertical="center"/>
      <protection locked="0"/>
    </xf>
    <xf numFmtId="0" fontId="7" fillId="0" borderId="0" xfId="8" applyFont="1" applyAlignment="1" applyProtection="1">
      <alignment vertical="center"/>
      <protection locked="0"/>
    </xf>
    <xf numFmtId="0" fontId="20" fillId="0" borderId="0" xfId="8" applyFont="1" applyAlignment="1" applyProtection="1">
      <alignment vertical="center"/>
      <protection locked="0"/>
    </xf>
    <xf numFmtId="0" fontId="7" fillId="0" borderId="0" xfId="8" applyFont="1" applyProtection="1">
      <protection locked="0"/>
    </xf>
    <xf numFmtId="41" fontId="20" fillId="0" borderId="0" xfId="8" applyNumberFormat="1" applyFont="1" applyProtection="1">
      <protection locked="0"/>
    </xf>
    <xf numFmtId="0" fontId="12" fillId="0" borderId="0" xfId="8" applyFont="1" applyProtection="1">
      <protection locked="0"/>
    </xf>
    <xf numFmtId="0" fontId="12" fillId="0" borderId="0" xfId="7" applyFont="1" applyAlignment="1" applyProtection="1">
      <alignment horizontal="left"/>
      <protection locked="0"/>
    </xf>
    <xf numFmtId="0" fontId="6" fillId="0" borderId="0" xfId="7" applyAlignment="1" applyProtection="1">
      <alignment horizontal="left"/>
      <protection locked="0"/>
    </xf>
    <xf numFmtId="0" fontId="8" fillId="0" borderId="0" xfId="7" applyFont="1" applyAlignment="1" applyProtection="1">
      <alignment horizontal="left"/>
      <protection locked="0"/>
    </xf>
    <xf numFmtId="41" fontId="22" fillId="0" borderId="0" xfId="8" applyNumberFormat="1" applyFont="1" applyProtection="1">
      <protection locked="0"/>
    </xf>
    <xf numFmtId="0" fontId="22" fillId="0" borderId="0" xfId="8" applyFont="1" applyProtection="1">
      <protection locked="0"/>
    </xf>
    <xf numFmtId="0" fontId="12" fillId="0" borderId="0" xfId="7" applyFont="1" applyAlignment="1" applyProtection="1">
      <alignment horizontal="center"/>
      <protection locked="0"/>
    </xf>
    <xf numFmtId="166" fontId="20" fillId="0" borderId="0" xfId="8" applyNumberFormat="1" applyFont="1" applyProtection="1">
      <protection locked="0"/>
    </xf>
    <xf numFmtId="43" fontId="6" fillId="0" borderId="0" xfId="8" applyNumberFormat="1" applyFont="1" applyProtection="1">
      <protection locked="0"/>
    </xf>
    <xf numFmtId="0" fontId="10" fillId="0" borderId="0" xfId="0" applyFont="1" applyAlignment="1">
      <alignment horizontal="centerContinuous" vertical="center"/>
    </xf>
    <xf numFmtId="167" fontId="9" fillId="0" borderId="0" xfId="0" applyNumberFormat="1" applyFont="1" applyAlignment="1">
      <alignment horizontal="centerContinuous" vertical="center"/>
    </xf>
    <xf numFmtId="167" fontId="9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165" fontId="6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37" fontId="8" fillId="0" borderId="5" xfId="0" applyNumberFormat="1" applyFont="1" applyBorder="1" applyAlignment="1">
      <alignment horizontal="right" vertical="center"/>
    </xf>
    <xf numFmtId="0" fontId="12" fillId="0" borderId="0" xfId="0" applyFont="1" applyProtection="1">
      <protection locked="0"/>
    </xf>
    <xf numFmtId="0" fontId="12" fillId="0" borderId="0" xfId="0" applyFont="1" applyAlignment="1">
      <alignment horizontal="left"/>
    </xf>
    <xf numFmtId="0" fontId="8" fillId="0" borderId="0" xfId="0" applyFont="1" applyProtection="1">
      <protection locked="0"/>
    </xf>
    <xf numFmtId="0" fontId="8" fillId="0" borderId="0" xfId="6" applyFo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166" fontId="6" fillId="0" borderId="0" xfId="0" applyNumberFormat="1" applyFont="1" applyAlignment="1">
      <alignment vertical="center"/>
    </xf>
    <xf numFmtId="168" fontId="6" fillId="0" borderId="0" xfId="0" applyNumberFormat="1" applyFont="1" applyAlignment="1">
      <alignment horizontal="right" vertical="center"/>
    </xf>
    <xf numFmtId="169" fontId="6" fillId="0" borderId="4" xfId="0" applyNumberFormat="1" applyFont="1" applyBorder="1" applyAlignment="1">
      <alignment horizontal="right"/>
    </xf>
    <xf numFmtId="169" fontId="6" fillId="0" borderId="0" xfId="0" applyNumberFormat="1" applyFont="1" applyAlignment="1">
      <alignment horizontal="right"/>
    </xf>
    <xf numFmtId="169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11" fillId="0" borderId="0" xfId="0" applyNumberFormat="1" applyFont="1" applyAlignment="1">
      <alignment horizontal="centerContinuous" vertical="center"/>
    </xf>
    <xf numFmtId="166" fontId="6" fillId="0" borderId="0" xfId="0" applyNumberFormat="1" applyFont="1" applyAlignment="1">
      <alignment horizontal="centerContinuous" vertical="center"/>
    </xf>
    <xf numFmtId="0" fontId="7" fillId="0" borderId="0" xfId="0" applyFont="1" applyAlignment="1">
      <alignment horizontal="center"/>
    </xf>
    <xf numFmtId="0" fontId="6" fillId="0" borderId="0" xfId="0" applyFont="1"/>
    <xf numFmtId="0" fontId="8" fillId="0" borderId="0" xfId="0" applyFont="1"/>
    <xf numFmtId="0" fontId="6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0" fontId="14" fillId="0" borderId="0" xfId="0" applyFont="1" applyAlignment="1">
      <alignment vertical="center"/>
    </xf>
    <xf numFmtId="37" fontId="14" fillId="0" borderId="0" xfId="0" applyNumberFormat="1" applyFont="1" applyAlignment="1">
      <alignment vertical="center"/>
    </xf>
    <xf numFmtId="0" fontId="8" fillId="0" borderId="0" xfId="0" quotePrefix="1" applyFont="1" applyAlignment="1">
      <alignment horizontal="left" vertical="center"/>
    </xf>
    <xf numFmtId="164" fontId="6" fillId="0" borderId="0" xfId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 applyProtection="1">
      <alignment vertical="center"/>
      <protection locked="0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41" fontId="6" fillId="0" borderId="0" xfId="0" applyNumberFormat="1" applyFont="1" applyAlignment="1">
      <alignment vertical="center"/>
    </xf>
    <xf numFmtId="4" fontId="15" fillId="0" borderId="0" xfId="0" applyNumberFormat="1" applyFont="1"/>
    <xf numFmtId="43" fontId="15" fillId="0" borderId="0" xfId="0" applyNumberFormat="1" applyFont="1"/>
    <xf numFmtId="43" fontId="6" fillId="0" borderId="0" xfId="0" applyNumberFormat="1" applyFont="1" applyAlignment="1">
      <alignment vertical="center"/>
    </xf>
    <xf numFmtId="0" fontId="6" fillId="0" borderId="0" xfId="0" quotePrefix="1" applyFont="1" applyAlignment="1">
      <alignment vertical="center"/>
    </xf>
    <xf numFmtId="43" fontId="8" fillId="0" borderId="0" xfId="0" applyNumberFormat="1" applyFont="1" applyAlignment="1">
      <alignment vertical="center"/>
    </xf>
    <xf numFmtId="0" fontId="8" fillId="0" borderId="0" xfId="12" quotePrefix="1" applyFont="1" applyAlignment="1" applyProtection="1">
      <alignment horizontal="left" vertical="top"/>
      <protection locked="0"/>
    </xf>
    <xf numFmtId="0" fontId="6" fillId="0" borderId="0" xfId="11" applyFont="1" applyAlignment="1" applyProtection="1">
      <alignment vertical="top"/>
      <protection locked="0"/>
    </xf>
    <xf numFmtId="0" fontId="8" fillId="0" borderId="0" xfId="11" applyFont="1" applyAlignment="1" applyProtection="1">
      <alignment vertical="top"/>
      <protection locked="0"/>
    </xf>
    <xf numFmtId="0" fontId="7" fillId="0" borderId="0" xfId="0" quotePrefix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1" fontId="7" fillId="0" borderId="0" xfId="0" quotePrefix="1" applyNumberFormat="1" applyFont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centerContinuous" vertical="center"/>
    </xf>
    <xf numFmtId="165" fontId="6" fillId="0" borderId="1" xfId="0" applyNumberFormat="1" applyFont="1" applyBorder="1" applyAlignment="1">
      <alignment vertical="center"/>
    </xf>
    <xf numFmtId="37" fontId="8" fillId="0" borderId="1" xfId="0" applyNumberFormat="1" applyFont="1" applyBorder="1" applyAlignment="1">
      <alignment horizontal="right" vertical="center"/>
    </xf>
    <xf numFmtId="37" fontId="12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37" fontId="6" fillId="0" borderId="4" xfId="0" applyNumberFormat="1" applyFont="1" applyBorder="1" applyAlignment="1">
      <alignment vertical="center"/>
    </xf>
    <xf numFmtId="37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8" applyFont="1" applyAlignment="1" applyProtection="1">
      <alignment horizontal="center"/>
      <protection locked="0"/>
    </xf>
    <xf numFmtId="0" fontId="9" fillId="0" borderId="0" xfId="7" applyFont="1" applyAlignment="1" applyProtection="1">
      <alignment horizontal="left"/>
      <protection locked="0"/>
    </xf>
    <xf numFmtId="0" fontId="8" fillId="0" borderId="0" xfId="8" applyFont="1" applyAlignment="1" applyProtection="1">
      <alignment horizontal="left"/>
      <protection locked="0"/>
    </xf>
    <xf numFmtId="0" fontId="8" fillId="0" borderId="0" xfId="8" applyFont="1" applyAlignment="1" applyProtection="1">
      <alignment horizontal="center" vertical="center"/>
      <protection locked="0"/>
    </xf>
    <xf numFmtId="0" fontId="18" fillId="0" borderId="1" xfId="8" applyFont="1" applyBorder="1" applyAlignment="1" applyProtection="1">
      <alignment horizontal="center"/>
      <protection locked="0"/>
    </xf>
    <xf numFmtId="0" fontId="6" fillId="0" borderId="1" xfId="8" applyFont="1" applyBorder="1" applyAlignment="1" applyProtection="1">
      <alignment horizontal="center"/>
      <protection locked="0"/>
    </xf>
    <xf numFmtId="0" fontId="6" fillId="0" borderId="0" xfId="8" applyFont="1" applyAlignment="1" applyProtection="1">
      <alignment horizontal="center"/>
      <protection locked="0"/>
    </xf>
    <xf numFmtId="0" fontId="8" fillId="0" borderId="0" xfId="8" applyFont="1" applyAlignment="1" applyProtection="1">
      <alignment horizontal="center"/>
      <protection locked="0"/>
    </xf>
    <xf numFmtId="0" fontId="6" fillId="0" borderId="0" xfId="0" applyFont="1" applyAlignment="1">
      <alignment horizontal="justify" vertical="center"/>
    </xf>
  </cellXfs>
  <cellStyles count="13">
    <cellStyle name="Comma" xfId="1" builtinId="3"/>
    <cellStyle name="Comma 2" xfId="5" xr:uid="{00000000-0005-0000-0000-000001000000}"/>
    <cellStyle name="Comma 2 2 7" xfId="2" xr:uid="{00000000-0005-0000-0000-000002000000}"/>
    <cellStyle name="Comma 3" xfId="9" xr:uid="{94C8279F-A0E3-4041-A6D7-1C8A90C251CC}"/>
    <cellStyle name="Normal" xfId="0" builtinId="0" customBuiltin="1"/>
    <cellStyle name="Normal 111" xfId="3" xr:uid="{00000000-0005-0000-0000-000004000000}"/>
    <cellStyle name="Normal 2" xfId="6" xr:uid="{00000000-0005-0000-0000-000005000000}"/>
    <cellStyle name="Normal 2 16 2 4 2" xfId="11" xr:uid="{8618F169-EC24-4DBD-9E9A-1B4D3F3261AC}"/>
    <cellStyle name="Normal 2 2" xfId="8" xr:uid="{DB7DC9CF-F3EB-4F74-9D69-9759FAB7E985}"/>
    <cellStyle name="Normal 3" xfId="7" xr:uid="{71EC7EB2-1419-44A8-9B8C-E1A0748B7CBF}"/>
    <cellStyle name="Normal 3 2 4 2 4 2" xfId="12" xr:uid="{73BFBD1D-BCEB-4F76-8734-C807318202AB}"/>
    <cellStyle name="Normal_Draft PTTCHTx" xfId="10" xr:uid="{875FDC52-DEB4-479B-9E91-F157BB3F1886}"/>
    <cellStyle name="เครื่องหมายจุลภาค_EQUITY METHOD-Q3'00" xfId="4" xr:uid="{00000000-0005-0000-0000-000007000000}"/>
  </cellStyles>
  <dxfs count="0"/>
  <tableStyles count="0" defaultTableStyle="TableStyleMedium2" defaultPivotStyle="PivotStyleLight16"/>
  <colors>
    <mruColors>
      <color rgb="FF99FF99"/>
      <color rgb="FF99FB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6</xdr:row>
      <xdr:rowOff>213360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6819900" y="1813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  <xdr:oneCellAnchor>
    <xdr:from>
      <xdr:col>10</xdr:col>
      <xdr:colOff>0</xdr:colOff>
      <xdr:row>36</xdr:row>
      <xdr:rowOff>213360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2D8085C-E5B9-471D-981E-67D924E45D89}"/>
            </a:ext>
          </a:extLst>
        </xdr:cNvPr>
        <xdr:cNvSpPr txBox="1"/>
      </xdr:nvSpPr>
      <xdr:spPr>
        <a:xfrm>
          <a:off x="7686675" y="147383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  <pageSetUpPr fitToPage="1"/>
  </sheetPr>
  <dimension ref="A1:U133"/>
  <sheetViews>
    <sheetView view="pageBreakPreview" topLeftCell="A74" zoomScale="80" zoomScaleNormal="86" zoomScaleSheetLayoutView="80" workbookViewId="0">
      <selection activeCell="S18" sqref="S18"/>
    </sheetView>
  </sheetViews>
  <sheetFormatPr defaultColWidth="9.125" defaultRowHeight="20.100000000000001" customHeight="1" x14ac:dyDescent="0.6"/>
  <cols>
    <col min="1" max="1" width="57.625" style="102" customWidth="1"/>
    <col min="2" max="2" width="8.75" style="173" customWidth="1"/>
    <col min="3" max="3" width="0.875" style="102" customWidth="1"/>
    <col min="4" max="4" width="12.75" style="117" customWidth="1"/>
    <col min="5" max="5" width="0.875" style="180" customWidth="1"/>
    <col min="6" max="6" width="12.75" style="117" customWidth="1"/>
    <col min="7" max="7" width="0.875" style="180" customWidth="1"/>
    <col min="8" max="8" width="12.75" style="117" customWidth="1"/>
    <col min="9" max="9" width="0.875" style="180" customWidth="1"/>
    <col min="10" max="10" width="12.75" style="117" customWidth="1"/>
    <col min="11" max="12" width="9.125" style="102"/>
    <col min="13" max="13" width="11.125" style="102" bestFit="1" customWidth="1"/>
    <col min="14" max="14" width="9.125" style="102"/>
    <col min="15" max="15" width="11.125" style="102" bestFit="1" customWidth="1"/>
    <col min="16" max="16" width="9.125" style="102"/>
    <col min="17" max="17" width="11.125" style="102" bestFit="1" customWidth="1"/>
    <col min="18" max="18" width="9.125" style="102"/>
    <col min="19" max="19" width="11.125" style="102" bestFit="1" customWidth="1"/>
    <col min="20" max="16384" width="9.125" style="102"/>
  </cols>
  <sheetData>
    <row r="1" spans="1:10" s="114" customFormat="1" ht="21" customHeight="1" x14ac:dyDescent="0.6">
      <c r="A1" s="94" t="s">
        <v>129</v>
      </c>
      <c r="B1" s="163"/>
      <c r="C1" s="91"/>
      <c r="D1" s="1"/>
      <c r="E1" s="1"/>
      <c r="F1" s="1"/>
      <c r="G1" s="1"/>
      <c r="H1" s="1"/>
      <c r="I1" s="1"/>
      <c r="J1" s="1"/>
    </row>
    <row r="2" spans="1:10" s="114" customFormat="1" ht="21" customHeight="1" x14ac:dyDescent="0.6">
      <c r="A2" s="95" t="s">
        <v>0</v>
      </c>
      <c r="B2" s="163"/>
      <c r="C2" s="91"/>
      <c r="D2" s="93"/>
      <c r="E2" s="186"/>
      <c r="F2" s="93"/>
      <c r="G2" s="186"/>
      <c r="H2" s="93"/>
      <c r="I2" s="186"/>
      <c r="J2" s="93"/>
    </row>
    <row r="3" spans="1:10" ht="21" customHeight="1" x14ac:dyDescent="0.6">
      <c r="A3" s="96"/>
      <c r="B3" s="168"/>
      <c r="C3" s="98"/>
      <c r="D3" s="100"/>
      <c r="E3" s="187"/>
      <c r="F3" s="100"/>
      <c r="G3" s="187"/>
      <c r="H3" s="100"/>
      <c r="I3" s="187"/>
      <c r="J3" s="100"/>
    </row>
    <row r="4" spans="1:10" ht="21" customHeight="1" x14ac:dyDescent="0.6">
      <c r="A4" s="96"/>
      <c r="B4" s="188"/>
      <c r="C4" s="189"/>
      <c r="D4" s="224" t="s">
        <v>1</v>
      </c>
      <c r="E4" s="224"/>
      <c r="F4" s="224"/>
      <c r="G4" s="190"/>
      <c r="H4" s="224" t="s">
        <v>2</v>
      </c>
      <c r="I4" s="224"/>
      <c r="J4" s="224"/>
    </row>
    <row r="5" spans="1:10" ht="21" customHeight="1" x14ac:dyDescent="0.55000000000000004">
      <c r="A5" s="96"/>
      <c r="B5" s="188"/>
      <c r="C5" s="188"/>
      <c r="D5" s="226" t="s">
        <v>119</v>
      </c>
      <c r="E5" s="226"/>
      <c r="F5" s="226"/>
      <c r="G5" s="191"/>
      <c r="H5" s="226" t="s">
        <v>119</v>
      </c>
      <c r="I5" s="226"/>
      <c r="J5" s="226"/>
    </row>
    <row r="6" spans="1:10" s="101" customFormat="1" ht="21" customHeight="1" x14ac:dyDescent="0.55000000000000004">
      <c r="A6" s="94" t="s">
        <v>4</v>
      </c>
      <c r="B6" s="188" t="s">
        <v>3</v>
      </c>
      <c r="C6" s="191"/>
      <c r="D6" s="191">
        <v>2568</v>
      </c>
      <c r="E6" s="191"/>
      <c r="F6" s="191">
        <v>2567</v>
      </c>
      <c r="G6" s="189"/>
      <c r="H6" s="191">
        <v>2568</v>
      </c>
      <c r="I6" s="191"/>
      <c r="J6" s="191">
        <v>2567</v>
      </c>
    </row>
    <row r="7" spans="1:10" s="101" customFormat="1" ht="21" customHeight="1" x14ac:dyDescent="0.55000000000000004">
      <c r="B7" s="188"/>
      <c r="C7" s="188"/>
      <c r="D7" s="223" t="s">
        <v>120</v>
      </c>
      <c r="E7" s="223"/>
      <c r="F7" s="223"/>
      <c r="G7" s="223"/>
      <c r="H7" s="223"/>
      <c r="I7" s="223"/>
      <c r="J7" s="223"/>
    </row>
    <row r="8" spans="1:10" s="192" customFormat="1" ht="21" customHeight="1" x14ac:dyDescent="0.6">
      <c r="A8" s="115" t="s">
        <v>5</v>
      </c>
      <c r="B8" s="97"/>
      <c r="C8" s="104"/>
      <c r="D8" s="106"/>
      <c r="E8" s="106"/>
      <c r="F8" s="106"/>
      <c r="G8" s="106"/>
      <c r="H8" s="105"/>
      <c r="I8" s="106"/>
      <c r="J8" s="105"/>
    </row>
    <row r="9" spans="1:10" s="192" customFormat="1" ht="21" customHeight="1" x14ac:dyDescent="0.6">
      <c r="A9" s="107" t="s">
        <v>6</v>
      </c>
      <c r="B9" s="97">
        <v>5</v>
      </c>
      <c r="C9" s="104"/>
      <c r="D9" s="105">
        <v>56799</v>
      </c>
      <c r="E9" s="105"/>
      <c r="F9" s="105">
        <v>191924</v>
      </c>
      <c r="G9" s="105"/>
      <c r="H9" s="105">
        <v>4421</v>
      </c>
      <c r="I9" s="105"/>
      <c r="J9" s="105">
        <v>5464</v>
      </c>
    </row>
    <row r="10" spans="1:10" s="192" customFormat="1" ht="21" customHeight="1" x14ac:dyDescent="0.6">
      <c r="A10" s="107" t="s">
        <v>130</v>
      </c>
      <c r="B10" s="97">
        <v>6</v>
      </c>
      <c r="C10" s="104"/>
      <c r="D10" s="105">
        <v>259094</v>
      </c>
      <c r="E10" s="105"/>
      <c r="F10" s="105">
        <v>367927</v>
      </c>
      <c r="G10" s="105"/>
      <c r="H10" s="105">
        <v>422747</v>
      </c>
      <c r="I10" s="105"/>
      <c r="J10" s="105">
        <v>314444</v>
      </c>
    </row>
    <row r="11" spans="1:10" s="192" customFormat="1" ht="21" customHeight="1" x14ac:dyDescent="0.6">
      <c r="A11" s="107" t="s">
        <v>7</v>
      </c>
      <c r="B11" s="97">
        <v>26</v>
      </c>
      <c r="C11" s="104"/>
      <c r="D11" s="105">
        <v>93942</v>
      </c>
      <c r="E11" s="105"/>
      <c r="F11" s="105">
        <v>135839</v>
      </c>
      <c r="G11" s="105"/>
      <c r="H11" s="73">
        <v>0</v>
      </c>
      <c r="I11" s="105"/>
      <c r="J11" s="73">
        <v>0</v>
      </c>
    </row>
    <row r="12" spans="1:10" s="192" customFormat="1" ht="21" customHeight="1" x14ac:dyDescent="0.6">
      <c r="A12" s="102" t="s">
        <v>9</v>
      </c>
      <c r="B12" s="211">
        <v>4</v>
      </c>
      <c r="C12" s="104"/>
      <c r="D12" s="73">
        <v>0</v>
      </c>
      <c r="E12" s="73"/>
      <c r="F12" s="73">
        <v>0</v>
      </c>
      <c r="G12" s="105"/>
      <c r="H12" s="105">
        <v>15435</v>
      </c>
      <c r="I12" s="105"/>
      <c r="J12" s="105">
        <v>40936</v>
      </c>
    </row>
    <row r="13" spans="1:10" s="192" customFormat="1" ht="21" customHeight="1" x14ac:dyDescent="0.6">
      <c r="A13" s="102" t="s">
        <v>10</v>
      </c>
      <c r="B13" s="211"/>
      <c r="C13" s="104"/>
      <c r="D13" s="105">
        <v>12624</v>
      </c>
      <c r="E13" s="105"/>
      <c r="F13" s="105">
        <v>12624</v>
      </c>
      <c r="G13" s="105"/>
      <c r="H13" s="73">
        <v>0</v>
      </c>
      <c r="I13" s="105"/>
      <c r="J13" s="73">
        <v>0</v>
      </c>
    </row>
    <row r="14" spans="1:10" s="192" customFormat="1" ht="21" customHeight="1" x14ac:dyDescent="0.6">
      <c r="A14" s="107" t="s">
        <v>8</v>
      </c>
      <c r="B14" s="97">
        <v>7</v>
      </c>
      <c r="C14" s="104"/>
      <c r="D14" s="105">
        <v>45030</v>
      </c>
      <c r="E14" s="105"/>
      <c r="F14" s="105">
        <v>56775</v>
      </c>
      <c r="G14" s="105"/>
      <c r="H14" s="73">
        <v>0</v>
      </c>
      <c r="I14" s="105"/>
      <c r="J14" s="73">
        <v>0</v>
      </c>
    </row>
    <row r="15" spans="1:10" s="192" customFormat="1" ht="21" customHeight="1" x14ac:dyDescent="0.6">
      <c r="A15" s="102" t="s">
        <v>131</v>
      </c>
      <c r="B15" s="211"/>
      <c r="C15" s="104"/>
      <c r="D15" s="105">
        <v>15</v>
      </c>
      <c r="E15" s="105"/>
      <c r="F15" s="105">
        <v>28</v>
      </c>
      <c r="G15" s="105"/>
      <c r="H15" s="73">
        <v>0</v>
      </c>
      <c r="I15" s="105"/>
      <c r="J15" s="73">
        <v>0</v>
      </c>
    </row>
    <row r="16" spans="1:10" s="192" customFormat="1" ht="21" customHeight="1" x14ac:dyDescent="0.6">
      <c r="A16" s="107" t="s">
        <v>13</v>
      </c>
      <c r="B16" s="97"/>
      <c r="C16" s="104"/>
      <c r="D16" s="105">
        <v>2427</v>
      </c>
      <c r="E16" s="105"/>
      <c r="F16" s="105">
        <v>15782</v>
      </c>
      <c r="G16" s="105"/>
      <c r="H16" s="105">
        <v>3</v>
      </c>
      <c r="I16" s="105"/>
      <c r="J16" s="105">
        <v>13864</v>
      </c>
    </row>
    <row r="17" spans="1:21" s="192" customFormat="1" ht="21" customHeight="1" x14ac:dyDescent="0.6">
      <c r="A17" s="107" t="s">
        <v>132</v>
      </c>
      <c r="B17" s="97"/>
      <c r="C17" s="104"/>
      <c r="D17" s="105"/>
      <c r="E17" s="105"/>
      <c r="F17" s="64"/>
      <c r="G17" s="105"/>
      <c r="H17" s="105"/>
      <c r="I17" s="105"/>
      <c r="J17" s="64"/>
    </row>
    <row r="18" spans="1:21" s="192" customFormat="1" ht="21" customHeight="1" x14ac:dyDescent="0.6">
      <c r="A18" s="107" t="s">
        <v>133</v>
      </c>
      <c r="B18" s="97">
        <v>8</v>
      </c>
      <c r="C18" s="104"/>
      <c r="D18" s="119">
        <v>938300</v>
      </c>
      <c r="E18" s="105"/>
      <c r="F18" s="74">
        <v>0</v>
      </c>
      <c r="G18" s="73"/>
      <c r="H18" s="74">
        <v>0</v>
      </c>
      <c r="I18" s="73"/>
      <c r="J18" s="74">
        <v>0</v>
      </c>
    </row>
    <row r="19" spans="1:21" s="194" customFormat="1" ht="21" customHeight="1" x14ac:dyDescent="0.6">
      <c r="A19" s="96" t="s">
        <v>14</v>
      </c>
      <c r="B19" s="110"/>
      <c r="C19" s="103"/>
      <c r="D19" s="111">
        <f>SUM(D9:D18)</f>
        <v>1408231</v>
      </c>
      <c r="E19" s="193"/>
      <c r="F19" s="111">
        <f>SUM(F9:F18)</f>
        <v>780899</v>
      </c>
      <c r="G19" s="193"/>
      <c r="H19" s="111">
        <f>SUM(H9:H18)</f>
        <v>442606</v>
      </c>
      <c r="I19" s="193"/>
      <c r="J19" s="111">
        <f>SUM(J9:J18)</f>
        <v>374708</v>
      </c>
      <c r="M19" s="195"/>
      <c r="N19" s="195"/>
      <c r="O19" s="195"/>
      <c r="P19" s="195"/>
      <c r="Q19" s="195"/>
      <c r="R19" s="195"/>
      <c r="S19" s="195"/>
      <c r="T19" s="195"/>
      <c r="U19" s="195"/>
    </row>
    <row r="20" spans="1:21" s="192" customFormat="1" ht="14.1" customHeight="1" x14ac:dyDescent="0.6">
      <c r="A20" s="107"/>
      <c r="B20" s="97"/>
      <c r="C20" s="104"/>
      <c r="D20" s="106"/>
      <c r="E20" s="106"/>
      <c r="F20" s="106"/>
      <c r="G20" s="106"/>
      <c r="H20" s="106"/>
      <c r="I20" s="106"/>
      <c r="J20" s="106"/>
    </row>
    <row r="21" spans="1:21" s="192" customFormat="1" ht="21" customHeight="1" x14ac:dyDescent="0.6">
      <c r="A21" s="212" t="s">
        <v>15</v>
      </c>
      <c r="B21" s="97"/>
      <c r="C21" s="104"/>
      <c r="D21" s="106"/>
      <c r="E21" s="106"/>
      <c r="F21" s="106"/>
      <c r="G21" s="106"/>
      <c r="H21" s="106"/>
      <c r="I21" s="106"/>
      <c r="J21" s="106"/>
    </row>
    <row r="22" spans="1:21" s="192" customFormat="1" ht="21" customHeight="1" x14ac:dyDescent="0.6">
      <c r="A22" s="108" t="s">
        <v>134</v>
      </c>
      <c r="B22" s="97">
        <v>9</v>
      </c>
      <c r="C22" s="104"/>
      <c r="D22" s="105">
        <v>311334</v>
      </c>
      <c r="E22" s="105"/>
      <c r="F22" s="105">
        <v>390422</v>
      </c>
      <c r="G22" s="105"/>
      <c r="H22" s="73">
        <v>0</v>
      </c>
      <c r="I22" s="73"/>
      <c r="J22" s="73">
        <v>0</v>
      </c>
    </row>
    <row r="23" spans="1:21" s="192" customFormat="1" ht="21" customHeight="1" x14ac:dyDescent="0.6">
      <c r="A23" s="107" t="s">
        <v>16</v>
      </c>
      <c r="B23" s="213">
        <v>12</v>
      </c>
      <c r="C23" s="104"/>
      <c r="D23" s="73">
        <v>0</v>
      </c>
      <c r="E23" s="73"/>
      <c r="F23" s="73">
        <v>0</v>
      </c>
      <c r="G23" s="106"/>
      <c r="H23" s="105">
        <v>4093001</v>
      </c>
      <c r="I23" s="106"/>
      <c r="J23" s="105">
        <v>4093001</v>
      </c>
    </row>
    <row r="24" spans="1:21" s="192" customFormat="1" ht="21" customHeight="1" x14ac:dyDescent="0.6">
      <c r="A24" s="107" t="s">
        <v>17</v>
      </c>
      <c r="B24" s="213">
        <v>11</v>
      </c>
      <c r="C24" s="104"/>
      <c r="D24" s="105">
        <v>1019555</v>
      </c>
      <c r="E24" s="106"/>
      <c r="F24" s="105">
        <v>1068053</v>
      </c>
      <c r="G24" s="106"/>
      <c r="H24" s="73">
        <v>0</v>
      </c>
      <c r="I24" s="73"/>
      <c r="J24" s="73">
        <v>0</v>
      </c>
    </row>
    <row r="25" spans="1:21" s="192" customFormat="1" ht="21" customHeight="1" x14ac:dyDescent="0.6">
      <c r="A25" s="107" t="s">
        <v>251</v>
      </c>
      <c r="B25" s="213">
        <v>11</v>
      </c>
      <c r="C25" s="104"/>
      <c r="D25" s="105">
        <v>510</v>
      </c>
      <c r="E25" s="106"/>
      <c r="F25" s="73">
        <v>0</v>
      </c>
      <c r="G25" s="106"/>
      <c r="H25" s="73">
        <v>0</v>
      </c>
      <c r="I25" s="73"/>
      <c r="J25" s="73">
        <v>0</v>
      </c>
    </row>
    <row r="26" spans="1:21" s="192" customFormat="1" ht="21" customHeight="1" x14ac:dyDescent="0.6">
      <c r="A26" s="107" t="s">
        <v>135</v>
      </c>
      <c r="B26" s="97" t="s">
        <v>269</v>
      </c>
      <c r="C26" s="104"/>
      <c r="D26" s="105">
        <v>525747</v>
      </c>
      <c r="E26" s="105"/>
      <c r="F26" s="105">
        <v>533184</v>
      </c>
      <c r="G26" s="105"/>
      <c r="H26" s="105">
        <v>1028</v>
      </c>
      <c r="I26" s="105"/>
      <c r="J26" s="105">
        <v>1061</v>
      </c>
    </row>
    <row r="27" spans="1:21" s="192" customFormat="1" ht="21" customHeight="1" x14ac:dyDescent="0.6">
      <c r="A27" s="107" t="s">
        <v>18</v>
      </c>
      <c r="B27" s="97">
        <v>4</v>
      </c>
      <c r="C27" s="104"/>
      <c r="D27" s="105">
        <v>8311</v>
      </c>
      <c r="E27" s="106"/>
      <c r="F27" s="105">
        <v>8311</v>
      </c>
      <c r="G27" s="106"/>
      <c r="H27" s="105">
        <v>1437433</v>
      </c>
      <c r="I27" s="106"/>
      <c r="J27" s="105">
        <v>1494083</v>
      </c>
    </row>
    <row r="28" spans="1:21" s="192" customFormat="1" ht="21" customHeight="1" x14ac:dyDescent="0.6">
      <c r="A28" s="107" t="s">
        <v>19</v>
      </c>
      <c r="B28" s="213">
        <v>10</v>
      </c>
      <c r="C28" s="104"/>
      <c r="D28" s="105">
        <v>53637</v>
      </c>
      <c r="E28" s="106"/>
      <c r="F28" s="105">
        <v>64103</v>
      </c>
      <c r="G28" s="106"/>
      <c r="H28" s="73">
        <v>0</v>
      </c>
      <c r="I28" s="73"/>
      <c r="J28" s="73">
        <v>0</v>
      </c>
    </row>
    <row r="29" spans="1:21" s="192" customFormat="1" ht="21" customHeight="1" x14ac:dyDescent="0.6">
      <c r="A29" s="107" t="s">
        <v>11</v>
      </c>
      <c r="B29" s="214">
        <v>14</v>
      </c>
      <c r="C29" s="104"/>
      <c r="D29" s="105">
        <v>21549</v>
      </c>
      <c r="E29" s="106"/>
      <c r="F29" s="73">
        <v>0</v>
      </c>
      <c r="G29" s="106"/>
      <c r="H29" s="73">
        <v>0</v>
      </c>
      <c r="I29" s="73"/>
      <c r="J29" s="73">
        <v>0</v>
      </c>
    </row>
    <row r="30" spans="1:21" s="192" customFormat="1" ht="21" customHeight="1" x14ac:dyDescent="0.6">
      <c r="A30" s="108" t="s">
        <v>137</v>
      </c>
      <c r="B30" s="213" t="s">
        <v>280</v>
      </c>
      <c r="C30" s="104"/>
      <c r="D30" s="105">
        <v>2573663</v>
      </c>
      <c r="E30" s="106"/>
      <c r="F30" s="105">
        <v>3224590</v>
      </c>
      <c r="G30" s="106"/>
      <c r="H30" s="105">
        <v>9847</v>
      </c>
      <c r="I30" s="106"/>
      <c r="J30" s="105">
        <v>9997</v>
      </c>
    </row>
    <row r="31" spans="1:21" s="192" customFormat="1" ht="21" customHeight="1" x14ac:dyDescent="0.6">
      <c r="A31" s="108" t="s">
        <v>138</v>
      </c>
      <c r="B31" s="213">
        <v>17</v>
      </c>
      <c r="C31" s="104"/>
      <c r="D31" s="105">
        <v>28476</v>
      </c>
      <c r="E31" s="106"/>
      <c r="F31" s="105">
        <v>99724</v>
      </c>
      <c r="G31" s="106"/>
      <c r="H31" s="105">
        <v>3683</v>
      </c>
      <c r="I31" s="106"/>
      <c r="J31" s="105">
        <v>7617</v>
      </c>
    </row>
    <row r="32" spans="1:21" s="192" customFormat="1" ht="21" customHeight="1" x14ac:dyDescent="0.6">
      <c r="A32" s="107" t="s">
        <v>139</v>
      </c>
      <c r="B32" s="213">
        <v>18</v>
      </c>
      <c r="C32" s="104"/>
      <c r="D32" s="105">
        <v>291160</v>
      </c>
      <c r="E32" s="106"/>
      <c r="F32" s="105">
        <v>498933</v>
      </c>
      <c r="G32" s="106"/>
      <c r="H32" s="105">
        <v>127</v>
      </c>
      <c r="I32" s="106"/>
      <c r="J32" s="105">
        <v>149</v>
      </c>
    </row>
    <row r="33" spans="1:10" s="192" customFormat="1" ht="21" customHeight="1" x14ac:dyDescent="0.6">
      <c r="A33" s="107" t="s">
        <v>140</v>
      </c>
      <c r="B33" s="213">
        <v>30</v>
      </c>
      <c r="C33" s="104"/>
      <c r="D33" s="105">
        <v>5105</v>
      </c>
      <c r="E33" s="106"/>
      <c r="F33" s="105">
        <v>10209</v>
      </c>
      <c r="G33" s="106"/>
      <c r="H33" s="105">
        <v>2357</v>
      </c>
      <c r="I33" s="106"/>
      <c r="J33" s="105">
        <v>1632</v>
      </c>
    </row>
    <row r="34" spans="1:10" s="192" customFormat="1" ht="21" customHeight="1" x14ac:dyDescent="0.6">
      <c r="A34" s="107" t="s">
        <v>136</v>
      </c>
      <c r="B34" s="213">
        <v>13</v>
      </c>
      <c r="C34" s="104"/>
      <c r="D34" s="105">
        <v>462184</v>
      </c>
      <c r="E34" s="106"/>
      <c r="F34" s="105">
        <v>474699</v>
      </c>
      <c r="G34" s="106"/>
      <c r="H34" s="73">
        <v>0</v>
      </c>
      <c r="I34" s="73"/>
      <c r="J34" s="73">
        <v>0</v>
      </c>
    </row>
    <row r="35" spans="1:10" s="192" customFormat="1" ht="21" customHeight="1" x14ac:dyDescent="0.6">
      <c r="A35" s="107" t="s">
        <v>12</v>
      </c>
      <c r="B35" s="97">
        <v>14</v>
      </c>
      <c r="C35" s="104"/>
      <c r="D35" s="73">
        <v>0</v>
      </c>
      <c r="E35" s="105"/>
      <c r="F35" s="105">
        <v>145435</v>
      </c>
      <c r="G35" s="105"/>
      <c r="H35" s="73">
        <v>0</v>
      </c>
      <c r="I35" s="105"/>
      <c r="J35" s="105">
        <v>145435</v>
      </c>
    </row>
    <row r="36" spans="1:10" s="192" customFormat="1" ht="21" customHeight="1" x14ac:dyDescent="0.6">
      <c r="A36" s="102" t="s">
        <v>20</v>
      </c>
      <c r="B36" s="213"/>
      <c r="C36" s="104"/>
      <c r="D36" s="119">
        <v>67091</v>
      </c>
      <c r="E36" s="106"/>
      <c r="F36" s="119">
        <v>169816</v>
      </c>
      <c r="G36" s="106"/>
      <c r="H36" s="119">
        <v>4899</v>
      </c>
      <c r="I36" s="106"/>
      <c r="J36" s="119">
        <v>6599</v>
      </c>
    </row>
    <row r="37" spans="1:10" s="194" customFormat="1" ht="21" customHeight="1" x14ac:dyDescent="0.6">
      <c r="A37" s="101" t="s">
        <v>21</v>
      </c>
      <c r="B37" s="110"/>
      <c r="C37" s="103"/>
      <c r="D37" s="111">
        <f>SUM(D22:D36)</f>
        <v>5368322</v>
      </c>
      <c r="E37" s="193"/>
      <c r="F37" s="111">
        <f>SUM(F22:F36)</f>
        <v>6687479</v>
      </c>
      <c r="G37" s="193"/>
      <c r="H37" s="111">
        <f>SUM(H22:H36)</f>
        <v>5552375</v>
      </c>
      <c r="I37" s="193"/>
      <c r="J37" s="111">
        <f>SUM(J22:J36)</f>
        <v>5759574</v>
      </c>
    </row>
    <row r="38" spans="1:10" s="194" customFormat="1" ht="14.1" customHeight="1" x14ac:dyDescent="0.6">
      <c r="A38" s="101"/>
      <c r="B38" s="110"/>
      <c r="C38" s="103"/>
      <c r="D38" s="193"/>
      <c r="E38" s="193"/>
      <c r="F38" s="193"/>
      <c r="G38" s="193"/>
      <c r="H38" s="193"/>
      <c r="I38" s="193"/>
      <c r="J38" s="193"/>
    </row>
    <row r="39" spans="1:10" s="194" customFormat="1" ht="21" customHeight="1" thickBot="1" x14ac:dyDescent="0.65">
      <c r="A39" s="101" t="s">
        <v>22</v>
      </c>
      <c r="B39" s="110"/>
      <c r="C39" s="103"/>
      <c r="D39" s="120">
        <f>SUM(D19,D37)</f>
        <v>6776553</v>
      </c>
      <c r="E39" s="112"/>
      <c r="F39" s="120">
        <f>SUM(F19,F37)</f>
        <v>7468378</v>
      </c>
      <c r="G39" s="112"/>
      <c r="H39" s="120">
        <f>SUM(H19,H37)</f>
        <v>5994981</v>
      </c>
      <c r="I39" s="112"/>
      <c r="J39" s="120">
        <f>SUM(J19,J37)</f>
        <v>6134282</v>
      </c>
    </row>
    <row r="40" spans="1:10" ht="22.8" thickTop="1" x14ac:dyDescent="0.6">
      <c r="A40" s="101"/>
      <c r="B40" s="97"/>
      <c r="C40" s="104"/>
      <c r="D40" s="99"/>
      <c r="E40" s="185"/>
      <c r="F40" s="99"/>
      <c r="G40" s="185"/>
      <c r="H40" s="99"/>
      <c r="I40" s="185"/>
      <c r="J40" s="99"/>
    </row>
    <row r="41" spans="1:10" ht="22.2" x14ac:dyDescent="0.6">
      <c r="A41" s="101"/>
      <c r="B41" s="97"/>
      <c r="C41" s="104"/>
      <c r="D41" s="99"/>
      <c r="E41" s="185"/>
      <c r="F41" s="99"/>
      <c r="G41" s="185"/>
      <c r="H41" s="99"/>
      <c r="I41" s="185"/>
      <c r="J41" s="99"/>
    </row>
    <row r="42" spans="1:10" ht="18" customHeight="1" x14ac:dyDescent="0.6">
      <c r="A42" s="101"/>
      <c r="B42" s="97"/>
      <c r="C42" s="104"/>
      <c r="D42" s="99"/>
      <c r="E42" s="185"/>
      <c r="F42" s="99"/>
      <c r="G42" s="185"/>
      <c r="H42" s="99"/>
      <c r="I42" s="185"/>
      <c r="J42" s="99"/>
    </row>
    <row r="43" spans="1:10" ht="18.899999999999999" customHeight="1" x14ac:dyDescent="0.6">
      <c r="A43" s="104"/>
      <c r="B43" s="97"/>
      <c r="C43" s="104"/>
      <c r="D43" s="104"/>
      <c r="E43" s="104"/>
      <c r="F43" s="104"/>
      <c r="G43" s="104"/>
      <c r="H43" s="104"/>
      <c r="I43" s="104"/>
      <c r="J43" s="104"/>
    </row>
    <row r="44" spans="1:10" ht="18.899999999999999" customHeight="1" x14ac:dyDescent="0.6">
      <c r="A44" s="104"/>
      <c r="B44" s="97"/>
      <c r="C44" s="104"/>
      <c r="D44" s="104"/>
      <c r="E44" s="104"/>
      <c r="F44" s="104"/>
      <c r="G44" s="104"/>
      <c r="H44" s="104"/>
      <c r="I44" s="104"/>
      <c r="J44" s="104"/>
    </row>
    <row r="45" spans="1:10" ht="9.75" customHeight="1" x14ac:dyDescent="0.6">
      <c r="A45" s="104"/>
      <c r="B45" s="97"/>
      <c r="C45" s="104"/>
      <c r="D45" s="104"/>
      <c r="E45" s="104"/>
      <c r="F45" s="104"/>
      <c r="G45" s="104"/>
      <c r="H45" s="104"/>
      <c r="I45" s="104"/>
      <c r="J45" s="104"/>
    </row>
    <row r="46" spans="1:10" ht="21.9" customHeight="1" x14ac:dyDescent="0.6">
      <c r="A46" s="225"/>
      <c r="B46" s="225"/>
      <c r="C46" s="225"/>
      <c r="D46" s="225"/>
      <c r="E46" s="225"/>
      <c r="F46" s="225"/>
      <c r="G46" s="225"/>
      <c r="H46" s="225"/>
      <c r="I46" s="225"/>
      <c r="J46" s="225"/>
    </row>
    <row r="47" spans="1:10" s="114" customFormat="1" ht="21" customHeight="1" x14ac:dyDescent="0.6">
      <c r="A47" s="95" t="str">
        <f>A1</f>
        <v>บริษัท ไพร์ม โรด เพาเวอร์ จำกัด (มหาชน) และบริษัทย่อย</v>
      </c>
      <c r="B47" s="163"/>
      <c r="C47" s="91"/>
      <c r="D47" s="93"/>
      <c r="E47" s="186"/>
      <c r="F47" s="93"/>
      <c r="G47" s="186"/>
      <c r="H47" s="215"/>
      <c r="I47" s="186"/>
      <c r="J47" s="215"/>
    </row>
    <row r="48" spans="1:10" s="114" customFormat="1" ht="21" customHeight="1" x14ac:dyDescent="0.6">
      <c r="A48" s="95" t="s">
        <v>118</v>
      </c>
      <c r="B48" s="163"/>
      <c r="C48" s="91"/>
      <c r="D48" s="93"/>
      <c r="E48" s="186"/>
      <c r="F48" s="93"/>
      <c r="G48" s="186"/>
      <c r="H48" s="93"/>
      <c r="I48" s="186"/>
      <c r="J48" s="93"/>
    </row>
    <row r="49" spans="1:10" ht="10.8" customHeight="1" x14ac:dyDescent="0.6">
      <c r="A49" s="101"/>
      <c r="B49" s="168"/>
      <c r="C49" s="98"/>
      <c r="D49" s="100"/>
      <c r="E49" s="187"/>
      <c r="F49" s="100"/>
      <c r="G49" s="187"/>
      <c r="H49" s="100"/>
      <c r="I49" s="187"/>
      <c r="J49" s="100"/>
    </row>
    <row r="50" spans="1:10" ht="21" customHeight="1" x14ac:dyDescent="0.6">
      <c r="A50" s="101"/>
      <c r="B50" s="188"/>
      <c r="C50" s="189"/>
      <c r="D50" s="224" t="s">
        <v>1</v>
      </c>
      <c r="E50" s="224"/>
      <c r="F50" s="224"/>
      <c r="G50" s="190"/>
      <c r="H50" s="224" t="s">
        <v>2</v>
      </c>
      <c r="I50" s="224"/>
      <c r="J50" s="224"/>
    </row>
    <row r="51" spans="1:10" ht="21" customHeight="1" x14ac:dyDescent="0.55000000000000004">
      <c r="A51" s="96"/>
      <c r="B51" s="188"/>
      <c r="C51" s="188"/>
      <c r="D51" s="226" t="s">
        <v>119</v>
      </c>
      <c r="E51" s="226"/>
      <c r="F51" s="226"/>
      <c r="G51" s="191"/>
      <c r="H51" s="226" t="s">
        <v>119</v>
      </c>
      <c r="I51" s="226"/>
      <c r="J51" s="226"/>
    </row>
    <row r="52" spans="1:10" ht="21" customHeight="1" x14ac:dyDescent="0.55000000000000004">
      <c r="A52" s="95" t="s">
        <v>141</v>
      </c>
      <c r="B52" s="188" t="s">
        <v>3</v>
      </c>
      <c r="C52" s="191"/>
      <c r="D52" s="191">
        <v>2568</v>
      </c>
      <c r="E52" s="191"/>
      <c r="F52" s="191">
        <v>2567</v>
      </c>
      <c r="G52" s="189"/>
      <c r="H52" s="191">
        <v>2568</v>
      </c>
      <c r="I52" s="191"/>
      <c r="J52" s="191">
        <v>2567</v>
      </c>
    </row>
    <row r="53" spans="1:10" s="101" customFormat="1" ht="21" customHeight="1" x14ac:dyDescent="0.55000000000000004">
      <c r="B53" s="188"/>
      <c r="C53" s="188"/>
      <c r="D53" s="223" t="s">
        <v>120</v>
      </c>
      <c r="E53" s="223"/>
      <c r="F53" s="223"/>
      <c r="G53" s="223"/>
      <c r="H53" s="223"/>
      <c r="I53" s="223"/>
      <c r="J53" s="223"/>
    </row>
    <row r="54" spans="1:10" s="192" customFormat="1" ht="21" customHeight="1" x14ac:dyDescent="0.6">
      <c r="A54" s="115" t="s">
        <v>23</v>
      </c>
      <c r="B54" s="97"/>
      <c r="C54" s="104"/>
      <c r="D54" s="106"/>
      <c r="E54" s="106"/>
      <c r="F54" s="106"/>
      <c r="G54" s="106"/>
      <c r="H54" s="105"/>
      <c r="I54" s="106"/>
      <c r="J54" s="105"/>
    </row>
    <row r="55" spans="1:10" s="192" customFormat="1" ht="21" customHeight="1" x14ac:dyDescent="0.6">
      <c r="A55" s="102" t="s">
        <v>142</v>
      </c>
      <c r="B55" s="97">
        <v>19</v>
      </c>
      <c r="C55" s="104"/>
      <c r="D55" s="105">
        <f>24766+1</f>
        <v>24767</v>
      </c>
      <c r="E55" s="116"/>
      <c r="F55" s="105">
        <v>9917</v>
      </c>
      <c r="G55" s="116"/>
      <c r="H55" s="105">
        <v>14883</v>
      </c>
      <c r="I55" s="116"/>
      <c r="J55" s="73">
        <v>0</v>
      </c>
    </row>
    <row r="56" spans="1:10" s="192" customFormat="1" ht="21" customHeight="1" x14ac:dyDescent="0.6">
      <c r="A56" s="102" t="s">
        <v>24</v>
      </c>
      <c r="B56" s="97">
        <v>20</v>
      </c>
      <c r="C56" s="104"/>
      <c r="D56" s="105">
        <v>306163</v>
      </c>
      <c r="E56" s="116"/>
      <c r="F56" s="105">
        <v>322491</v>
      </c>
      <c r="G56" s="116"/>
      <c r="H56" s="105">
        <v>67288</v>
      </c>
      <c r="I56" s="116"/>
      <c r="J56" s="105">
        <v>29118</v>
      </c>
    </row>
    <row r="57" spans="1:10" s="192" customFormat="1" ht="21" customHeight="1" x14ac:dyDescent="0.6">
      <c r="A57" s="102" t="s">
        <v>25</v>
      </c>
      <c r="B57" s="97">
        <v>26</v>
      </c>
      <c r="C57" s="104"/>
      <c r="D57" s="105">
        <v>34398</v>
      </c>
      <c r="E57" s="116"/>
      <c r="F57" s="105">
        <v>94701</v>
      </c>
      <c r="G57" s="116"/>
      <c r="H57" s="73">
        <v>0</v>
      </c>
      <c r="I57" s="73"/>
      <c r="J57" s="73">
        <v>0</v>
      </c>
    </row>
    <row r="58" spans="1:10" s="192" customFormat="1" ht="21" customHeight="1" x14ac:dyDescent="0.6">
      <c r="A58" s="102" t="s">
        <v>27</v>
      </c>
      <c r="B58" s="97"/>
      <c r="C58" s="104"/>
      <c r="D58" s="105"/>
      <c r="E58" s="105"/>
      <c r="F58" s="105"/>
      <c r="G58" s="105"/>
      <c r="H58" s="73"/>
      <c r="I58" s="73"/>
      <c r="J58" s="73"/>
    </row>
    <row r="59" spans="1:10" s="192" customFormat="1" ht="21" customHeight="1" x14ac:dyDescent="0.6">
      <c r="A59" s="102" t="s">
        <v>252</v>
      </c>
      <c r="B59" s="97">
        <v>19</v>
      </c>
      <c r="C59" s="104"/>
      <c r="D59" s="105">
        <f>789977-2839</f>
        <v>787138</v>
      </c>
      <c r="E59" s="105"/>
      <c r="F59" s="105">
        <f>215146-2646</f>
        <v>212500</v>
      </c>
      <c r="G59" s="105"/>
      <c r="H59" s="73">
        <v>0</v>
      </c>
      <c r="I59" s="73"/>
      <c r="J59" s="73">
        <v>0</v>
      </c>
    </row>
    <row r="60" spans="1:10" s="192" customFormat="1" ht="21" customHeight="1" x14ac:dyDescent="0.6">
      <c r="A60" s="102" t="s">
        <v>265</v>
      </c>
      <c r="B60" s="97"/>
      <c r="C60" s="104"/>
      <c r="D60" s="105"/>
      <c r="E60" s="105"/>
      <c r="F60" s="105"/>
      <c r="G60" s="105"/>
      <c r="H60" s="73"/>
      <c r="I60" s="73"/>
      <c r="J60" s="73"/>
    </row>
    <row r="61" spans="1:10" s="192" customFormat="1" ht="21" customHeight="1" x14ac:dyDescent="0.6">
      <c r="A61" s="102" t="s">
        <v>264</v>
      </c>
      <c r="B61" s="97">
        <v>19</v>
      </c>
      <c r="C61" s="104"/>
      <c r="D61" s="105">
        <v>2839</v>
      </c>
      <c r="E61" s="105"/>
      <c r="F61" s="105">
        <v>2646</v>
      </c>
      <c r="G61" s="105"/>
      <c r="H61" s="73">
        <v>0</v>
      </c>
      <c r="I61" s="73"/>
      <c r="J61" s="73">
        <v>0</v>
      </c>
    </row>
    <row r="62" spans="1:10" s="192" customFormat="1" ht="21" customHeight="1" x14ac:dyDescent="0.6">
      <c r="A62" s="102" t="s">
        <v>26</v>
      </c>
      <c r="B62" s="97"/>
      <c r="C62" s="104"/>
      <c r="D62" s="105"/>
      <c r="E62" s="116"/>
      <c r="F62" s="105"/>
      <c r="G62" s="116"/>
      <c r="H62" s="73"/>
      <c r="I62" s="73"/>
      <c r="J62" s="73"/>
    </row>
    <row r="63" spans="1:10" s="192" customFormat="1" ht="21" customHeight="1" x14ac:dyDescent="0.6">
      <c r="A63" s="102" t="s">
        <v>253</v>
      </c>
      <c r="B63" s="97" t="s">
        <v>270</v>
      </c>
      <c r="C63" s="104"/>
      <c r="D63" s="105">
        <v>1561</v>
      </c>
      <c r="E63" s="116"/>
      <c r="F63" s="105">
        <v>4498</v>
      </c>
      <c r="G63" s="116"/>
      <c r="H63" s="73">
        <v>0</v>
      </c>
      <c r="I63" s="73"/>
      <c r="J63" s="73">
        <v>0</v>
      </c>
    </row>
    <row r="64" spans="1:10" s="192" customFormat="1" ht="21" customHeight="1" x14ac:dyDescent="0.6">
      <c r="A64" s="102" t="s">
        <v>29</v>
      </c>
      <c r="B64" s="213">
        <v>19</v>
      </c>
      <c r="C64" s="102"/>
      <c r="D64" s="105">
        <v>4408</v>
      </c>
      <c r="E64" s="105"/>
      <c r="F64" s="105">
        <v>9227</v>
      </c>
      <c r="G64" s="105"/>
      <c r="H64" s="105">
        <v>2612</v>
      </c>
      <c r="I64" s="105"/>
      <c r="J64" s="105">
        <v>3615</v>
      </c>
    </row>
    <row r="65" spans="1:10" s="192" customFormat="1" ht="21" customHeight="1" x14ac:dyDescent="0.6">
      <c r="A65" s="102" t="s">
        <v>28</v>
      </c>
      <c r="B65" s="97">
        <v>19</v>
      </c>
      <c r="C65" s="104"/>
      <c r="D65" s="73">
        <v>0</v>
      </c>
      <c r="E65" s="105"/>
      <c r="F65" s="105">
        <v>32226</v>
      </c>
      <c r="G65" s="105"/>
      <c r="H65" s="73">
        <v>0</v>
      </c>
      <c r="I65" s="73"/>
      <c r="J65" s="73">
        <v>0</v>
      </c>
    </row>
    <row r="66" spans="1:10" s="192" customFormat="1" ht="21" customHeight="1" x14ac:dyDescent="0.6">
      <c r="A66" s="102" t="s">
        <v>144</v>
      </c>
      <c r="B66" s="97" t="s">
        <v>271</v>
      </c>
      <c r="C66" s="104"/>
      <c r="D66" s="105">
        <v>2042031</v>
      </c>
      <c r="E66" s="105"/>
      <c r="F66" s="105">
        <v>2045462</v>
      </c>
      <c r="G66" s="105"/>
      <c r="H66" s="105">
        <v>2042031</v>
      </c>
      <c r="I66" s="105"/>
      <c r="J66" s="105">
        <v>2045462</v>
      </c>
    </row>
    <row r="67" spans="1:10" s="192" customFormat="1" ht="21" customHeight="1" x14ac:dyDescent="0.6">
      <c r="A67" s="102" t="s">
        <v>117</v>
      </c>
      <c r="B67" s="97">
        <v>19</v>
      </c>
      <c r="C67" s="104"/>
      <c r="D67" s="105">
        <v>76890</v>
      </c>
      <c r="E67" s="105"/>
      <c r="F67" s="105">
        <v>84700</v>
      </c>
      <c r="G67" s="105"/>
      <c r="H67" s="73">
        <v>0</v>
      </c>
      <c r="I67" s="73"/>
      <c r="J67" s="73">
        <v>0</v>
      </c>
    </row>
    <row r="68" spans="1:10" s="192" customFormat="1" ht="21" customHeight="1" x14ac:dyDescent="0.6">
      <c r="A68" s="102" t="s">
        <v>30</v>
      </c>
      <c r="B68" s="97">
        <v>19</v>
      </c>
      <c r="C68" s="102"/>
      <c r="D68" s="105">
        <v>65000</v>
      </c>
      <c r="E68" s="105"/>
      <c r="F68" s="105">
        <v>70000</v>
      </c>
      <c r="G68" s="105"/>
      <c r="H68" s="105">
        <v>65000</v>
      </c>
      <c r="I68" s="105"/>
      <c r="J68" s="105">
        <v>70000</v>
      </c>
    </row>
    <row r="69" spans="1:10" s="192" customFormat="1" ht="21" customHeight="1" x14ac:dyDescent="0.6">
      <c r="A69" s="102" t="s">
        <v>31</v>
      </c>
      <c r="B69" s="97"/>
      <c r="C69" s="104"/>
      <c r="D69" s="105">
        <v>6735</v>
      </c>
      <c r="E69" s="105"/>
      <c r="F69" s="105">
        <v>8076</v>
      </c>
      <c r="G69" s="105"/>
      <c r="H69" s="73">
        <v>0</v>
      </c>
      <c r="I69" s="73"/>
      <c r="J69" s="73">
        <v>0</v>
      </c>
    </row>
    <row r="70" spans="1:10" s="192" customFormat="1" ht="21" customHeight="1" x14ac:dyDescent="0.6">
      <c r="A70" s="102" t="s">
        <v>32</v>
      </c>
      <c r="B70" s="173"/>
      <c r="C70" s="104"/>
      <c r="D70" s="105">
        <v>8711</v>
      </c>
      <c r="E70" s="106"/>
      <c r="F70" s="105">
        <v>3500</v>
      </c>
      <c r="G70" s="106"/>
      <c r="H70" s="73">
        <v>0</v>
      </c>
      <c r="I70" s="73"/>
      <c r="J70" s="73">
        <v>0</v>
      </c>
    </row>
    <row r="71" spans="1:10" s="192" customFormat="1" ht="21" customHeight="1" x14ac:dyDescent="0.6">
      <c r="A71" s="102" t="s">
        <v>33</v>
      </c>
      <c r="B71" s="97">
        <v>14</v>
      </c>
      <c r="C71" s="104"/>
      <c r="D71" s="73">
        <v>0</v>
      </c>
      <c r="E71" s="73"/>
      <c r="F71" s="73">
        <v>0</v>
      </c>
      <c r="G71" s="73"/>
      <c r="H71" s="73">
        <v>0</v>
      </c>
      <c r="I71" s="105"/>
      <c r="J71" s="105">
        <v>22650</v>
      </c>
    </row>
    <row r="72" spans="1:10" s="192" customFormat="1" ht="21" customHeight="1" x14ac:dyDescent="0.6">
      <c r="A72" s="102" t="s">
        <v>34</v>
      </c>
      <c r="B72" s="97">
        <v>14</v>
      </c>
      <c r="C72" s="104"/>
      <c r="D72" s="73">
        <v>0</v>
      </c>
      <c r="E72" s="105"/>
      <c r="F72" s="105">
        <v>98451</v>
      </c>
      <c r="G72" s="105"/>
      <c r="H72" s="73">
        <v>0</v>
      </c>
      <c r="I72" s="105"/>
      <c r="J72" s="105">
        <v>98451</v>
      </c>
    </row>
    <row r="73" spans="1:10" s="192" customFormat="1" ht="21" customHeight="1" x14ac:dyDescent="0.6">
      <c r="A73" s="102" t="s">
        <v>35</v>
      </c>
      <c r="B73" s="97"/>
      <c r="C73" s="104"/>
      <c r="D73" s="105">
        <f>17325+1</f>
        <v>17326</v>
      </c>
      <c r="E73" s="105"/>
      <c r="F73" s="105">
        <v>692</v>
      </c>
      <c r="G73" s="105"/>
      <c r="H73" s="105">
        <v>28</v>
      </c>
      <c r="I73" s="105"/>
      <c r="J73" s="105">
        <v>603</v>
      </c>
    </row>
    <row r="74" spans="1:10" s="192" customFormat="1" ht="21" customHeight="1" x14ac:dyDescent="0.6">
      <c r="A74" s="102" t="s">
        <v>143</v>
      </c>
      <c r="B74" s="97"/>
      <c r="C74" s="104"/>
      <c r="D74" s="105"/>
      <c r="E74" s="105"/>
      <c r="F74" s="105"/>
      <c r="G74" s="105"/>
      <c r="H74" s="105"/>
      <c r="I74" s="105"/>
      <c r="J74" s="105"/>
    </row>
    <row r="75" spans="1:10" ht="20.100000000000001" customHeight="1" x14ac:dyDescent="0.6">
      <c r="A75" s="102" t="s">
        <v>153</v>
      </c>
      <c r="B75" s="97">
        <v>8</v>
      </c>
      <c r="D75" s="216">
        <v>592292</v>
      </c>
      <c r="F75" s="74">
        <v>0</v>
      </c>
      <c r="G75" s="73"/>
      <c r="H75" s="74">
        <v>0</v>
      </c>
      <c r="I75" s="73"/>
      <c r="J75" s="74">
        <v>0</v>
      </c>
    </row>
    <row r="76" spans="1:10" s="194" customFormat="1" ht="21" customHeight="1" x14ac:dyDescent="0.6">
      <c r="A76" s="101" t="s">
        <v>36</v>
      </c>
      <c r="B76" s="110"/>
      <c r="C76" s="103"/>
      <c r="D76" s="111">
        <f>SUM(D55:D75)</f>
        <v>3970259</v>
      </c>
      <c r="E76" s="112"/>
      <c r="F76" s="111">
        <f>SUM(F55:F75)</f>
        <v>2999087</v>
      </c>
      <c r="G76" s="112"/>
      <c r="H76" s="111">
        <f>SUM(H55:H75)</f>
        <v>2191842</v>
      </c>
      <c r="I76" s="112"/>
      <c r="J76" s="111">
        <f>SUM(J55:J75)</f>
        <v>2269899</v>
      </c>
    </row>
    <row r="77" spans="1:10" s="192" customFormat="1" ht="9.75" customHeight="1" x14ac:dyDescent="0.6">
      <c r="A77" s="101"/>
      <c r="B77" s="97"/>
      <c r="C77" s="104"/>
      <c r="D77" s="105"/>
      <c r="E77" s="105"/>
      <c r="F77" s="105"/>
      <c r="G77" s="105"/>
      <c r="H77" s="105"/>
      <c r="I77" s="105"/>
      <c r="J77" s="105"/>
    </row>
    <row r="78" spans="1:10" s="192" customFormat="1" ht="21" customHeight="1" x14ac:dyDescent="0.6">
      <c r="A78" s="212" t="s">
        <v>37</v>
      </c>
      <c r="B78" s="97"/>
      <c r="C78" s="104"/>
      <c r="D78" s="105"/>
      <c r="E78" s="106"/>
      <c r="F78" s="105"/>
      <c r="G78" s="106"/>
      <c r="H78" s="105"/>
      <c r="I78" s="106"/>
      <c r="J78" s="105"/>
    </row>
    <row r="79" spans="1:10" s="192" customFormat="1" ht="21" customHeight="1" x14ac:dyDescent="0.6">
      <c r="A79" s="102" t="s">
        <v>39</v>
      </c>
      <c r="B79" s="97">
        <v>13</v>
      </c>
      <c r="C79" s="104"/>
      <c r="D79" s="105">
        <v>205765</v>
      </c>
      <c r="E79" s="106"/>
      <c r="F79" s="105">
        <v>210241</v>
      </c>
      <c r="G79" s="106"/>
      <c r="H79" s="73">
        <v>0</v>
      </c>
      <c r="I79" s="73"/>
      <c r="J79" s="73">
        <v>0</v>
      </c>
    </row>
    <row r="80" spans="1:10" s="192" customFormat="1" ht="21" customHeight="1" x14ac:dyDescent="0.6">
      <c r="A80" s="102" t="s">
        <v>40</v>
      </c>
      <c r="B80" s="97">
        <v>19</v>
      </c>
      <c r="C80" s="104"/>
      <c r="D80" s="105">
        <f>297218-4382</f>
        <v>292836</v>
      </c>
      <c r="E80" s="106"/>
      <c r="F80" s="105">
        <f>1557744-7221</f>
        <v>1550523</v>
      </c>
      <c r="G80" s="106"/>
      <c r="H80" s="73">
        <v>0</v>
      </c>
      <c r="I80" s="73"/>
      <c r="J80" s="73">
        <v>0</v>
      </c>
    </row>
    <row r="81" spans="1:10" s="192" customFormat="1" ht="21" customHeight="1" x14ac:dyDescent="0.6">
      <c r="A81" s="102" t="s">
        <v>266</v>
      </c>
      <c r="B81" s="97">
        <v>19</v>
      </c>
      <c r="C81" s="104"/>
      <c r="D81" s="105">
        <v>4382</v>
      </c>
      <c r="E81" s="106"/>
      <c r="F81" s="105">
        <v>7221</v>
      </c>
      <c r="G81" s="106"/>
      <c r="H81" s="73">
        <v>0</v>
      </c>
      <c r="I81" s="73"/>
      <c r="J81" s="73">
        <v>0</v>
      </c>
    </row>
    <row r="82" spans="1:10" s="192" customFormat="1" ht="21" customHeight="1" x14ac:dyDescent="0.6">
      <c r="A82" s="102" t="s">
        <v>38</v>
      </c>
      <c r="B82" s="97" t="s">
        <v>270</v>
      </c>
      <c r="C82" s="104"/>
      <c r="D82" s="105">
        <v>64328</v>
      </c>
      <c r="E82" s="106"/>
      <c r="F82" s="105">
        <v>139284</v>
      </c>
      <c r="G82" s="106"/>
      <c r="H82" s="73">
        <v>0</v>
      </c>
      <c r="I82" s="73"/>
      <c r="J82" s="73">
        <v>0</v>
      </c>
    </row>
    <row r="83" spans="1:10" s="192" customFormat="1" ht="21" customHeight="1" x14ac:dyDescent="0.6">
      <c r="A83" s="102" t="s">
        <v>42</v>
      </c>
      <c r="B83" s="213">
        <v>19</v>
      </c>
      <c r="C83" s="104"/>
      <c r="D83" s="105">
        <v>28834</v>
      </c>
      <c r="E83" s="106"/>
      <c r="F83" s="105">
        <v>106177</v>
      </c>
      <c r="G83" s="106"/>
      <c r="H83" s="105">
        <v>819</v>
      </c>
      <c r="I83" s="106"/>
      <c r="J83" s="105">
        <v>3431</v>
      </c>
    </row>
    <row r="84" spans="1:10" s="192" customFormat="1" ht="21" hidden="1" customHeight="1" x14ac:dyDescent="0.6">
      <c r="A84" s="102" t="s">
        <v>41</v>
      </c>
      <c r="B84" s="97">
        <v>22</v>
      </c>
      <c r="C84" s="104"/>
      <c r="D84" s="73">
        <v>0</v>
      </c>
      <c r="E84" s="73"/>
      <c r="F84" s="73">
        <v>0</v>
      </c>
      <c r="G84" s="106"/>
      <c r="H84" s="73">
        <v>0</v>
      </c>
      <c r="I84" s="73"/>
      <c r="J84" s="73">
        <v>0</v>
      </c>
    </row>
    <row r="85" spans="1:10" s="192" customFormat="1" ht="21" customHeight="1" x14ac:dyDescent="0.6">
      <c r="A85" s="102" t="s">
        <v>145</v>
      </c>
      <c r="B85" s="97" t="s">
        <v>272</v>
      </c>
      <c r="C85" s="104"/>
      <c r="D85" s="105">
        <v>233832</v>
      </c>
      <c r="E85" s="106"/>
      <c r="F85" s="105">
        <v>223976</v>
      </c>
      <c r="G85" s="106"/>
      <c r="H85" s="73">
        <v>0</v>
      </c>
      <c r="I85" s="73"/>
      <c r="J85" s="73">
        <v>0</v>
      </c>
    </row>
    <row r="86" spans="1:10" s="192" customFormat="1" ht="21" customHeight="1" x14ac:dyDescent="0.6">
      <c r="A86" s="102" t="s">
        <v>146</v>
      </c>
      <c r="B86" s="97" t="s">
        <v>272</v>
      </c>
      <c r="C86" s="104"/>
      <c r="D86" s="105">
        <v>4084</v>
      </c>
      <c r="E86" s="106"/>
      <c r="F86" s="105">
        <v>10074</v>
      </c>
      <c r="G86" s="106"/>
      <c r="H86" s="105">
        <v>255255</v>
      </c>
      <c r="I86" s="106"/>
      <c r="J86" s="105">
        <v>263208</v>
      </c>
    </row>
    <row r="87" spans="1:10" s="192" customFormat="1" ht="21" customHeight="1" x14ac:dyDescent="0.6">
      <c r="A87" s="102" t="s">
        <v>147</v>
      </c>
      <c r="B87" s="97">
        <v>30</v>
      </c>
      <c r="C87" s="104"/>
      <c r="D87" s="105">
        <v>102537</v>
      </c>
      <c r="E87" s="106"/>
      <c r="F87" s="105">
        <v>100128</v>
      </c>
      <c r="G87" s="106"/>
      <c r="H87" s="73">
        <v>0</v>
      </c>
      <c r="I87" s="73"/>
      <c r="J87" s="73">
        <v>0</v>
      </c>
    </row>
    <row r="88" spans="1:10" s="192" customFormat="1" ht="21" customHeight="1" x14ac:dyDescent="0.6">
      <c r="A88" s="102" t="s">
        <v>148</v>
      </c>
      <c r="B88" s="97">
        <v>23</v>
      </c>
      <c r="C88" s="104"/>
      <c r="D88" s="105">
        <v>11858</v>
      </c>
      <c r="E88" s="106"/>
      <c r="F88" s="105">
        <v>12053</v>
      </c>
      <c r="G88" s="106"/>
      <c r="H88" s="105">
        <v>11858</v>
      </c>
      <c r="I88" s="106"/>
      <c r="J88" s="105">
        <v>8568</v>
      </c>
    </row>
    <row r="89" spans="1:10" s="192" customFormat="1" ht="21" customHeight="1" x14ac:dyDescent="0.6">
      <c r="A89" s="102" t="s">
        <v>43</v>
      </c>
      <c r="B89" s="173"/>
      <c r="C89" s="104"/>
      <c r="D89" s="119">
        <f>30288</f>
        <v>30288</v>
      </c>
      <c r="E89" s="106"/>
      <c r="F89" s="119">
        <v>36404</v>
      </c>
      <c r="G89" s="106"/>
      <c r="H89" s="119">
        <v>165</v>
      </c>
      <c r="I89" s="106"/>
      <c r="J89" s="119">
        <v>165</v>
      </c>
    </row>
    <row r="90" spans="1:10" s="194" customFormat="1" ht="21" customHeight="1" x14ac:dyDescent="0.6">
      <c r="A90" s="101" t="s">
        <v>44</v>
      </c>
      <c r="B90" s="110"/>
      <c r="C90" s="103"/>
      <c r="D90" s="111">
        <f>SUM(D79:D89)</f>
        <v>978744</v>
      </c>
      <c r="E90" s="193"/>
      <c r="F90" s="111">
        <f>SUM(F79:F89)</f>
        <v>2396081</v>
      </c>
      <c r="G90" s="193"/>
      <c r="H90" s="111">
        <f>SUM(H79:H89)</f>
        <v>268097</v>
      </c>
      <c r="I90" s="193"/>
      <c r="J90" s="111">
        <f>SUM(J79:J89)</f>
        <v>275372</v>
      </c>
    </row>
    <row r="91" spans="1:10" s="194" customFormat="1" ht="15.9" customHeight="1" x14ac:dyDescent="0.6">
      <c r="A91" s="101"/>
      <c r="B91" s="110"/>
      <c r="C91" s="103"/>
      <c r="D91" s="112"/>
      <c r="E91" s="193"/>
      <c r="F91" s="112"/>
      <c r="G91" s="193"/>
      <c r="H91" s="112"/>
      <c r="I91" s="193"/>
      <c r="J91" s="112"/>
    </row>
    <row r="92" spans="1:10" s="194" customFormat="1" ht="21" customHeight="1" x14ac:dyDescent="0.6">
      <c r="A92" s="101" t="s">
        <v>45</v>
      </c>
      <c r="B92" s="110"/>
      <c r="C92" s="110"/>
      <c r="D92" s="217">
        <f>+D90+D76</f>
        <v>4949003</v>
      </c>
      <c r="E92" s="218"/>
      <c r="F92" s="217">
        <f>+F90+F76</f>
        <v>5395168</v>
      </c>
      <c r="G92" s="218"/>
      <c r="H92" s="217">
        <f>+H90+H76</f>
        <v>2459939</v>
      </c>
      <c r="I92" s="218"/>
      <c r="J92" s="217">
        <f>+J90+J76</f>
        <v>2545271</v>
      </c>
    </row>
    <row r="93" spans="1:10" s="192" customFormat="1" ht="18.600000000000001" customHeight="1" x14ac:dyDescent="0.6">
      <c r="A93" s="101"/>
      <c r="B93" s="97"/>
      <c r="C93" s="97"/>
      <c r="D93" s="105"/>
      <c r="E93" s="219"/>
      <c r="F93" s="105"/>
      <c r="G93" s="219"/>
      <c r="H93" s="105"/>
      <c r="I93" s="219"/>
      <c r="J93" s="105"/>
    </row>
    <row r="94" spans="1:10" s="192" customFormat="1" ht="18.600000000000001" customHeight="1" x14ac:dyDescent="0.6">
      <c r="A94" s="101"/>
      <c r="B94" s="97"/>
      <c r="C94" s="97"/>
      <c r="D94" s="99"/>
      <c r="E94" s="220"/>
      <c r="F94" s="99"/>
      <c r="G94" s="220"/>
      <c r="H94" s="99"/>
      <c r="I94" s="220"/>
      <c r="J94" s="99"/>
    </row>
    <row r="95" spans="1:10" s="192" customFormat="1" ht="17.25" customHeight="1" x14ac:dyDescent="0.6">
      <c r="A95" s="101"/>
      <c r="B95" s="97"/>
      <c r="C95" s="97"/>
      <c r="D95" s="99"/>
      <c r="E95" s="220"/>
      <c r="F95" s="99"/>
      <c r="G95" s="220"/>
      <c r="H95" s="99"/>
      <c r="I95" s="220"/>
      <c r="J95" s="99"/>
    </row>
    <row r="96" spans="1:10" s="114" customFormat="1" ht="21" customHeight="1" x14ac:dyDescent="0.6">
      <c r="A96" s="95" t="str">
        <f>A1</f>
        <v>บริษัท ไพร์ม โรด เพาเวอร์ จำกัด (มหาชน) และบริษัทย่อย</v>
      </c>
      <c r="B96" s="163"/>
      <c r="C96" s="91"/>
      <c r="D96" s="93"/>
      <c r="E96" s="186"/>
      <c r="F96" s="93"/>
      <c r="G96" s="186"/>
      <c r="H96" s="215"/>
      <c r="I96" s="186"/>
      <c r="J96" s="215"/>
    </row>
    <row r="97" spans="1:14" s="114" customFormat="1" ht="21" customHeight="1" x14ac:dyDescent="0.6">
      <c r="A97" s="95" t="s">
        <v>118</v>
      </c>
      <c r="B97" s="163"/>
      <c r="C97" s="91"/>
      <c r="D97" s="93"/>
      <c r="E97" s="186"/>
      <c r="F97" s="93"/>
      <c r="G97" s="186"/>
      <c r="H97" s="93"/>
      <c r="I97" s="186"/>
      <c r="J97" s="93"/>
    </row>
    <row r="98" spans="1:14" ht="21" customHeight="1" x14ac:dyDescent="0.6">
      <c r="A98" s="96"/>
      <c r="B98" s="168"/>
      <c r="C98" s="98"/>
      <c r="D98" s="100"/>
      <c r="E98" s="187"/>
      <c r="F98" s="100"/>
      <c r="G98" s="187"/>
      <c r="H98" s="100"/>
      <c r="I98" s="187"/>
      <c r="J98" s="100"/>
    </row>
    <row r="99" spans="1:14" ht="21" customHeight="1" x14ac:dyDescent="0.6">
      <c r="A99" s="96"/>
      <c r="B99" s="188"/>
      <c r="C99" s="189"/>
      <c r="D99" s="224" t="s">
        <v>1</v>
      </c>
      <c r="E99" s="224"/>
      <c r="F99" s="224"/>
      <c r="G99" s="190"/>
      <c r="H99" s="224" t="s">
        <v>2</v>
      </c>
      <c r="I99" s="224"/>
      <c r="J99" s="224"/>
      <c r="N99" s="116"/>
    </row>
    <row r="100" spans="1:14" ht="21" customHeight="1" x14ac:dyDescent="0.55000000000000004">
      <c r="A100" s="96"/>
      <c r="B100" s="188"/>
      <c r="C100" s="188"/>
      <c r="D100" s="226" t="s">
        <v>119</v>
      </c>
      <c r="E100" s="226"/>
      <c r="F100" s="226"/>
      <c r="G100" s="191"/>
      <c r="H100" s="226" t="s">
        <v>119</v>
      </c>
      <c r="I100" s="226"/>
      <c r="J100" s="226"/>
    </row>
    <row r="101" spans="1:14" s="101" customFormat="1" ht="21" customHeight="1" x14ac:dyDescent="0.55000000000000004">
      <c r="A101" s="95" t="s">
        <v>141</v>
      </c>
      <c r="B101" s="188" t="s">
        <v>3</v>
      </c>
      <c r="C101" s="191"/>
      <c r="D101" s="191">
        <v>2568</v>
      </c>
      <c r="E101" s="191"/>
      <c r="F101" s="191">
        <v>2567</v>
      </c>
      <c r="G101" s="189"/>
      <c r="H101" s="191">
        <v>2568</v>
      </c>
      <c r="I101" s="191"/>
      <c r="J101" s="191">
        <v>2567</v>
      </c>
    </row>
    <row r="102" spans="1:14" ht="21" customHeight="1" x14ac:dyDescent="0.55000000000000004">
      <c r="A102" s="101"/>
      <c r="B102" s="188"/>
      <c r="C102" s="188"/>
      <c r="D102" s="223" t="s">
        <v>120</v>
      </c>
      <c r="E102" s="223"/>
      <c r="F102" s="223"/>
      <c r="G102" s="223"/>
      <c r="H102" s="223"/>
      <c r="I102" s="223"/>
      <c r="J102" s="223"/>
    </row>
    <row r="103" spans="1:14" s="192" customFormat="1" ht="21" customHeight="1" x14ac:dyDescent="0.6">
      <c r="A103" s="115" t="s">
        <v>255</v>
      </c>
      <c r="B103" s="97"/>
      <c r="C103" s="97"/>
      <c r="D103" s="219"/>
      <c r="E103" s="219"/>
      <c r="F103" s="219"/>
      <c r="G103" s="219"/>
      <c r="H103" s="106"/>
      <c r="I103" s="219"/>
      <c r="J103" s="106"/>
    </row>
    <row r="104" spans="1:14" s="192" customFormat="1" ht="21" customHeight="1" x14ac:dyDescent="0.6">
      <c r="A104" s="102" t="s">
        <v>46</v>
      </c>
      <c r="B104" s="97">
        <v>24</v>
      </c>
      <c r="C104" s="97"/>
      <c r="D104" s="219"/>
      <c r="E104" s="219"/>
      <c r="F104" s="219"/>
      <c r="G104" s="219"/>
      <c r="H104" s="106"/>
      <c r="I104" s="219"/>
      <c r="J104" s="106"/>
    </row>
    <row r="105" spans="1:14" s="192" customFormat="1" ht="21" customHeight="1" thickBot="1" x14ac:dyDescent="0.65">
      <c r="A105" s="102" t="s">
        <v>154</v>
      </c>
      <c r="B105" s="97"/>
      <c r="C105" s="97"/>
      <c r="D105" s="221">
        <v>6805000</v>
      </c>
      <c r="E105" s="106"/>
      <c r="F105" s="221">
        <v>6946000</v>
      </c>
      <c r="G105" s="106"/>
      <c r="H105" s="221">
        <v>6805000</v>
      </c>
      <c r="I105" s="106"/>
      <c r="J105" s="221">
        <v>6946000</v>
      </c>
    </row>
    <row r="106" spans="1:14" s="192" customFormat="1" ht="21" customHeight="1" thickTop="1" x14ac:dyDescent="0.6">
      <c r="A106" s="102" t="s">
        <v>155</v>
      </c>
      <c r="B106" s="97"/>
      <c r="C106" s="97"/>
      <c r="D106" s="105">
        <f>+'SH - 14'!C46</f>
        <v>4254485</v>
      </c>
      <c r="E106" s="222"/>
      <c r="F106" s="105">
        <v>4254485</v>
      </c>
      <c r="G106" s="222"/>
      <c r="H106" s="105">
        <f>+'SH - 15'!D34</f>
        <v>4254485</v>
      </c>
      <c r="I106" s="222"/>
      <c r="J106" s="105">
        <v>4254485</v>
      </c>
    </row>
    <row r="107" spans="1:14" s="192" customFormat="1" ht="21" customHeight="1" x14ac:dyDescent="0.6">
      <c r="A107" s="102" t="s">
        <v>47</v>
      </c>
      <c r="B107" s="97"/>
      <c r="C107" s="97"/>
      <c r="D107" s="105">
        <f>+'SH - 14'!E46</f>
        <v>-1559619</v>
      </c>
      <c r="E107" s="222"/>
      <c r="F107" s="105">
        <v>-1559619</v>
      </c>
      <c r="G107" s="222"/>
      <c r="H107" s="73">
        <v>0</v>
      </c>
      <c r="I107" s="73"/>
      <c r="J107" s="73">
        <v>0</v>
      </c>
    </row>
    <row r="108" spans="1:14" s="192" customFormat="1" ht="21" customHeight="1" x14ac:dyDescent="0.6">
      <c r="A108" s="102" t="s">
        <v>48</v>
      </c>
      <c r="B108" s="97"/>
      <c r="C108" s="97"/>
      <c r="D108" s="73">
        <v>0</v>
      </c>
      <c r="E108" s="73"/>
      <c r="F108" s="73">
        <v>0</v>
      </c>
      <c r="G108" s="222"/>
      <c r="H108" s="105">
        <f>+'SH - 15'!F34</f>
        <v>37964</v>
      </c>
      <c r="I108" s="222"/>
      <c r="J108" s="105">
        <v>37964</v>
      </c>
    </row>
    <row r="109" spans="1:14" s="192" customFormat="1" ht="21" customHeight="1" x14ac:dyDescent="0.6">
      <c r="A109" s="102" t="s">
        <v>49</v>
      </c>
      <c r="B109" s="97"/>
      <c r="C109" s="97"/>
      <c r="D109" s="73">
        <v>0</v>
      </c>
      <c r="E109" s="73"/>
      <c r="F109" s="73">
        <v>0</v>
      </c>
      <c r="G109" s="222"/>
      <c r="H109" s="105">
        <f>+'SH - 15'!H34</f>
        <v>21101</v>
      </c>
      <c r="I109" s="222"/>
      <c r="J109" s="105">
        <v>20000</v>
      </c>
    </row>
    <row r="110" spans="1:14" s="192" customFormat="1" ht="21" customHeight="1" x14ac:dyDescent="0.6">
      <c r="A110" s="102" t="s">
        <v>50</v>
      </c>
      <c r="B110" s="97"/>
      <c r="C110" s="97"/>
      <c r="D110" s="105"/>
      <c r="E110" s="222"/>
      <c r="F110" s="105"/>
      <c r="G110" s="222"/>
      <c r="H110" s="105"/>
      <c r="I110" s="222"/>
      <c r="J110" s="105"/>
    </row>
    <row r="111" spans="1:14" s="192" customFormat="1" ht="21" customHeight="1" x14ac:dyDescent="0.6">
      <c r="A111" s="102" t="s">
        <v>156</v>
      </c>
      <c r="B111" s="97"/>
      <c r="C111" s="97"/>
      <c r="D111" s="105"/>
      <c r="E111" s="222"/>
      <c r="F111" s="105"/>
      <c r="G111" s="222"/>
      <c r="H111" s="105"/>
      <c r="I111" s="222"/>
      <c r="J111" s="105"/>
    </row>
    <row r="112" spans="1:14" s="192" customFormat="1" ht="21" customHeight="1" x14ac:dyDescent="0.6">
      <c r="A112" s="102" t="s">
        <v>157</v>
      </c>
      <c r="B112" s="97">
        <v>25</v>
      </c>
      <c r="C112" s="97"/>
      <c r="D112" s="105">
        <f>+'SH - 14'!G46</f>
        <v>19836</v>
      </c>
      <c r="E112" s="222"/>
      <c r="F112" s="105">
        <v>19836</v>
      </c>
      <c r="G112" s="222"/>
      <c r="H112" s="73">
        <v>0</v>
      </c>
      <c r="I112" s="73"/>
      <c r="J112" s="73">
        <v>0</v>
      </c>
    </row>
    <row r="113" spans="1:10" s="192" customFormat="1" ht="21" customHeight="1" x14ac:dyDescent="0.6">
      <c r="A113" s="102" t="s">
        <v>51</v>
      </c>
      <c r="B113" s="97"/>
      <c r="C113" s="104"/>
      <c r="D113" s="105">
        <f>+'SH - 14'!I46</f>
        <v>1496591</v>
      </c>
      <c r="E113" s="105"/>
      <c r="F113" s="105">
        <v>1721163</v>
      </c>
      <c r="G113" s="105"/>
      <c r="H113" s="105">
        <f>+'SH - 15'!L34</f>
        <v>-778508</v>
      </c>
      <c r="I113" s="105"/>
      <c r="J113" s="105">
        <v>-723438</v>
      </c>
    </row>
    <row r="114" spans="1:10" s="192" customFormat="1" ht="21" customHeight="1" x14ac:dyDescent="0.6">
      <c r="A114" s="102" t="s">
        <v>149</v>
      </c>
      <c r="B114" s="97"/>
      <c r="C114" s="104"/>
      <c r="D114" s="105"/>
      <c r="E114" s="105"/>
      <c r="F114" s="105"/>
      <c r="G114" s="105"/>
      <c r="H114" s="105"/>
      <c r="I114" s="105"/>
      <c r="J114" s="105"/>
    </row>
    <row r="115" spans="1:10" s="192" customFormat="1" ht="21" customHeight="1" x14ac:dyDescent="0.6">
      <c r="A115" s="102" t="s">
        <v>158</v>
      </c>
      <c r="B115" s="97">
        <v>12</v>
      </c>
      <c r="C115" s="104"/>
      <c r="D115" s="105">
        <f>+'SH - 14'!K46</f>
        <v>-2452138</v>
      </c>
      <c r="E115" s="105"/>
      <c r="F115" s="105">
        <v>-2452138</v>
      </c>
      <c r="G115" s="105"/>
      <c r="H115" s="73">
        <v>0</v>
      </c>
      <c r="I115" s="73"/>
      <c r="J115" s="73">
        <v>0</v>
      </c>
    </row>
    <row r="116" spans="1:10" s="192" customFormat="1" ht="21" customHeight="1" x14ac:dyDescent="0.6">
      <c r="A116" s="102" t="s">
        <v>159</v>
      </c>
      <c r="B116" s="97"/>
      <c r="C116" s="104"/>
      <c r="D116" s="119">
        <f>+'SH - 14'!M46+'SH - 14'!O46</f>
        <v>-110686</v>
      </c>
      <c r="E116" s="105"/>
      <c r="F116" s="119">
        <v>-85520</v>
      </c>
      <c r="G116" s="105"/>
      <c r="H116" s="74">
        <v>0</v>
      </c>
      <c r="I116" s="73"/>
      <c r="J116" s="74">
        <v>0</v>
      </c>
    </row>
    <row r="117" spans="1:10" s="194" customFormat="1" ht="21" customHeight="1" x14ac:dyDescent="0.6">
      <c r="A117" s="196" t="s">
        <v>150</v>
      </c>
      <c r="B117" s="110"/>
      <c r="C117" s="103"/>
      <c r="D117" s="112">
        <f>SUM(D106:D116)</f>
        <v>1648469</v>
      </c>
      <c r="E117" s="112"/>
      <c r="F117" s="112">
        <f>SUM(F106:F116)</f>
        <v>1898207</v>
      </c>
      <c r="G117" s="112"/>
      <c r="H117" s="112">
        <f>SUM(H106:H116)</f>
        <v>3535042</v>
      </c>
      <c r="I117" s="112"/>
      <c r="J117" s="112">
        <f>SUM(J106:J116)</f>
        <v>3589011</v>
      </c>
    </row>
    <row r="118" spans="1:10" s="192" customFormat="1" ht="21" customHeight="1" x14ac:dyDescent="0.6">
      <c r="A118" s="108" t="s">
        <v>52</v>
      </c>
      <c r="B118" s="97">
        <v>15</v>
      </c>
      <c r="C118" s="104"/>
      <c r="D118" s="109">
        <f>+'SH - 14'!W46</f>
        <v>179081</v>
      </c>
      <c r="E118" s="106"/>
      <c r="F118" s="109">
        <v>175003</v>
      </c>
      <c r="G118" s="106"/>
      <c r="H118" s="74">
        <v>0</v>
      </c>
      <c r="I118" s="106"/>
      <c r="J118" s="4">
        <v>0</v>
      </c>
    </row>
    <row r="119" spans="1:10" s="194" customFormat="1" ht="21" customHeight="1" x14ac:dyDescent="0.6">
      <c r="A119" s="101" t="s">
        <v>151</v>
      </c>
      <c r="B119" s="110"/>
      <c r="C119" s="103"/>
      <c r="D119" s="111">
        <f>SUM(D117:D118)</f>
        <v>1827550</v>
      </c>
      <c r="E119" s="193"/>
      <c r="F119" s="111">
        <f>SUM(F117:F118)</f>
        <v>2073210</v>
      </c>
      <c r="G119" s="193"/>
      <c r="H119" s="111">
        <f>SUM(H117:H118)</f>
        <v>3535042</v>
      </c>
      <c r="I119" s="193"/>
      <c r="J119" s="111">
        <f>SUM(J117:J118)</f>
        <v>3589011</v>
      </c>
    </row>
    <row r="120" spans="1:10" s="194" customFormat="1" ht="21" customHeight="1" x14ac:dyDescent="0.6">
      <c r="A120" s="101"/>
      <c r="B120" s="110"/>
      <c r="C120" s="103"/>
      <c r="D120" s="112"/>
      <c r="E120" s="193"/>
      <c r="F120" s="112"/>
      <c r="G120" s="193"/>
      <c r="H120" s="112"/>
      <c r="I120" s="193"/>
      <c r="J120" s="112"/>
    </row>
    <row r="121" spans="1:10" s="194" customFormat="1" ht="21" customHeight="1" thickBot="1" x14ac:dyDescent="0.65">
      <c r="A121" s="196" t="s">
        <v>152</v>
      </c>
      <c r="B121" s="110"/>
      <c r="C121" s="103"/>
      <c r="D121" s="120">
        <f>D92+D119</f>
        <v>6776553</v>
      </c>
      <c r="E121" s="193"/>
      <c r="F121" s="120">
        <f>F92+F119</f>
        <v>7468378</v>
      </c>
      <c r="G121" s="193"/>
      <c r="H121" s="120">
        <f>H92+H119</f>
        <v>5994981</v>
      </c>
      <c r="I121" s="193"/>
      <c r="J121" s="120">
        <f>J92+J119</f>
        <v>6134282</v>
      </c>
    </row>
    <row r="122" spans="1:10" ht="19.5" customHeight="1" thickTop="1" x14ac:dyDescent="0.6">
      <c r="A122" s="101"/>
      <c r="B122" s="97"/>
      <c r="C122" s="104"/>
      <c r="D122" s="105"/>
      <c r="E122" s="105"/>
      <c r="F122" s="105"/>
      <c r="G122" s="105"/>
      <c r="H122" s="105"/>
      <c r="I122" s="105"/>
      <c r="J122" s="105"/>
    </row>
    <row r="123" spans="1:10" ht="19.5" customHeight="1" x14ac:dyDescent="0.6">
      <c r="A123" s="101"/>
      <c r="B123" s="97"/>
      <c r="C123" s="104"/>
      <c r="D123" s="86">
        <f>D121-D39</f>
        <v>0</v>
      </c>
      <c r="E123" s="86"/>
      <c r="F123" s="86">
        <f>F121-F39</f>
        <v>0</v>
      </c>
      <c r="G123" s="86"/>
      <c r="H123" s="86">
        <f>H121-H39</f>
        <v>0</v>
      </c>
      <c r="I123" s="86"/>
      <c r="J123" s="86">
        <f>J121-J39</f>
        <v>0</v>
      </c>
    </row>
    <row r="124" spans="1:10" ht="19.5" customHeight="1" x14ac:dyDescent="0.6">
      <c r="A124" s="101"/>
      <c r="B124" s="97"/>
      <c r="C124" s="104"/>
      <c r="D124" s="99"/>
      <c r="E124" s="99"/>
      <c r="F124" s="99"/>
      <c r="G124" s="99"/>
      <c r="H124" s="99"/>
      <c r="I124" s="99"/>
      <c r="J124" s="99"/>
    </row>
    <row r="125" spans="1:10" ht="19.5" customHeight="1" x14ac:dyDescent="0.6">
      <c r="A125" s="101"/>
      <c r="B125" s="97"/>
      <c r="C125" s="104"/>
      <c r="D125" s="99"/>
      <c r="E125" s="99"/>
      <c r="F125" s="99"/>
      <c r="G125" s="99"/>
      <c r="H125" s="99"/>
      <c r="I125" s="99"/>
      <c r="J125" s="99"/>
    </row>
    <row r="126" spans="1:10" ht="19.5" customHeight="1" x14ac:dyDescent="0.6">
      <c r="A126" s="101"/>
      <c r="B126" s="97"/>
      <c r="C126" s="104"/>
      <c r="D126" s="99"/>
      <c r="E126" s="99"/>
      <c r="F126" s="99"/>
      <c r="G126" s="99"/>
      <c r="H126" s="99"/>
      <c r="I126" s="99"/>
      <c r="J126" s="99"/>
    </row>
    <row r="127" spans="1:10" ht="19.5" customHeight="1" x14ac:dyDescent="0.6">
      <c r="A127" s="101"/>
      <c r="B127" s="97"/>
      <c r="C127" s="104"/>
      <c r="D127" s="99"/>
      <c r="E127" s="99"/>
      <c r="F127" s="99"/>
      <c r="G127" s="99"/>
      <c r="H127" s="99"/>
      <c r="I127" s="99"/>
      <c r="J127" s="99"/>
    </row>
    <row r="128" spans="1:10" ht="19.5" customHeight="1" x14ac:dyDescent="0.6">
      <c r="A128" s="101"/>
      <c r="B128" s="97"/>
      <c r="C128" s="104"/>
      <c r="D128" s="99"/>
      <c r="E128" s="99"/>
      <c r="F128" s="99"/>
      <c r="G128" s="99"/>
      <c r="H128" s="99"/>
      <c r="I128" s="99"/>
      <c r="J128" s="99"/>
    </row>
    <row r="129" spans="1:10" ht="19.5" customHeight="1" x14ac:dyDescent="0.6">
      <c r="A129" s="101"/>
      <c r="B129" s="97"/>
      <c r="C129" s="104"/>
      <c r="D129" s="99"/>
      <c r="E129" s="99"/>
      <c r="F129" s="99"/>
      <c r="G129" s="99"/>
      <c r="H129" s="99"/>
      <c r="I129" s="99"/>
      <c r="J129" s="99"/>
    </row>
    <row r="130" spans="1:10" ht="19.5" customHeight="1" x14ac:dyDescent="0.6">
      <c r="A130" s="101"/>
      <c r="B130" s="97"/>
      <c r="C130" s="104"/>
      <c r="D130" s="99"/>
      <c r="E130" s="99"/>
      <c r="F130" s="99"/>
      <c r="G130" s="99"/>
      <c r="H130" s="99"/>
      <c r="I130" s="99"/>
      <c r="J130" s="99"/>
    </row>
    <row r="131" spans="1:10" ht="19.5" customHeight="1" x14ac:dyDescent="0.6">
      <c r="A131" s="101"/>
      <c r="B131" s="97"/>
      <c r="C131" s="104"/>
      <c r="D131" s="99"/>
      <c r="E131" s="99"/>
      <c r="F131" s="99"/>
      <c r="G131" s="99"/>
      <c r="H131" s="99"/>
      <c r="I131" s="99"/>
      <c r="J131" s="99"/>
    </row>
    <row r="132" spans="1:10" ht="19.5" customHeight="1" x14ac:dyDescent="0.6">
      <c r="A132" s="101"/>
      <c r="B132" s="97"/>
      <c r="C132" s="104"/>
      <c r="D132" s="99"/>
      <c r="E132" s="99"/>
      <c r="F132" s="99"/>
      <c r="G132" s="99"/>
      <c r="H132" s="99"/>
      <c r="I132" s="99"/>
      <c r="J132" s="99"/>
    </row>
    <row r="133" spans="1:10" ht="19.5" customHeight="1" x14ac:dyDescent="0.6">
      <c r="A133" s="101"/>
      <c r="B133" s="97"/>
      <c r="C133" s="104"/>
      <c r="D133" s="99"/>
      <c r="E133" s="99"/>
      <c r="F133" s="99"/>
      <c r="G133" s="99"/>
      <c r="H133" s="99"/>
      <c r="I133" s="99"/>
      <c r="J133" s="99"/>
    </row>
  </sheetData>
  <mergeCells count="16">
    <mergeCell ref="D100:F100"/>
    <mergeCell ref="H100:J100"/>
    <mergeCell ref="D102:J102"/>
    <mergeCell ref="D99:F99"/>
    <mergeCell ref="H99:J99"/>
    <mergeCell ref="D53:J53"/>
    <mergeCell ref="D4:F4"/>
    <mergeCell ref="H4:J4"/>
    <mergeCell ref="A46:J46"/>
    <mergeCell ref="D51:F51"/>
    <mergeCell ref="H51:J51"/>
    <mergeCell ref="D5:F5"/>
    <mergeCell ref="H5:J5"/>
    <mergeCell ref="D7:J7"/>
    <mergeCell ref="D50:F50"/>
    <mergeCell ref="H50:J50"/>
  </mergeCells>
  <pageMargins left="0.7" right="0.7" top="0.48" bottom="0.5" header="0.5" footer="0.5"/>
  <pageSetup paperSize="9" scale="79" firstPageNumber="9" fitToHeight="0" orientation="portrait" useFirstPageNumber="1" horizontalDpi="1200" verticalDpi="1200" r:id="rId1"/>
  <headerFooter>
    <oddFooter>&amp;L&amp;"Angsana New,Regular"&amp;15หมายเหตุประกอบงบการเงินเป็นส่วนหนึ่งของงบการเงินนี้&amp;"Cordia New,Regular"&amp;14
&amp;C&amp;"Angsana New,Regular"&amp;15&amp;P</oddFooter>
  </headerFooter>
  <rowBreaks count="2" manualBreakCount="2">
    <brk id="46" max="16383" man="1"/>
    <brk id="9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P67"/>
  <sheetViews>
    <sheetView view="pageBreakPreview" zoomScaleNormal="74" zoomScaleSheetLayoutView="100" workbookViewId="0">
      <selection activeCell="D20" sqref="D20"/>
    </sheetView>
  </sheetViews>
  <sheetFormatPr defaultColWidth="9.125" defaultRowHeight="21.75" customHeight="1" x14ac:dyDescent="0.6"/>
  <cols>
    <col min="1" max="1" width="58.25" style="102" customWidth="1"/>
    <col min="2" max="2" width="8.125" style="173" customWidth="1"/>
    <col min="3" max="3" width="0.875" style="117" customWidth="1"/>
    <col min="4" max="4" width="12.75" style="99" customWidth="1"/>
    <col min="5" max="5" width="0.875" style="117" customWidth="1"/>
    <col min="6" max="6" width="12.75" style="99" customWidth="1"/>
    <col min="7" max="7" width="0.875" style="117" customWidth="1"/>
    <col min="8" max="8" width="12.75" style="99" customWidth="1"/>
    <col min="9" max="9" width="0.875" style="102" customWidth="1"/>
    <col min="10" max="10" width="12.75" style="99" customWidth="1"/>
    <col min="11" max="11" width="9.125" style="102" customWidth="1"/>
    <col min="12" max="12" width="15" style="102" bestFit="1" customWidth="1"/>
    <col min="13" max="13" width="11.375" style="2" bestFit="1" customWidth="1"/>
    <col min="14" max="14" width="10.125" style="102" bestFit="1" customWidth="1"/>
    <col min="15" max="16384" width="9.125" style="102"/>
  </cols>
  <sheetData>
    <row r="1" spans="1:16" s="114" customFormat="1" ht="21" customHeight="1" x14ac:dyDescent="0.6">
      <c r="A1" s="90" t="str">
        <f>'BS 9-11'!A1</f>
        <v>บริษัท ไพร์ม โรด เพาเวอร์ จำกัด (มหาชน) และบริษัทย่อย</v>
      </c>
      <c r="B1" s="163"/>
      <c r="C1" s="164"/>
      <c r="D1" s="113"/>
      <c r="E1" s="165"/>
      <c r="F1" s="113"/>
      <c r="G1" s="165"/>
      <c r="H1" s="92"/>
      <c r="J1" s="92"/>
      <c r="M1" s="1"/>
    </row>
    <row r="2" spans="1:16" s="114" customFormat="1" ht="21" customHeight="1" x14ac:dyDescent="0.6">
      <c r="A2" s="90" t="s">
        <v>53</v>
      </c>
      <c r="B2" s="163"/>
      <c r="C2" s="93"/>
      <c r="D2" s="92"/>
      <c r="E2" s="166"/>
      <c r="F2" s="92"/>
      <c r="G2" s="166"/>
      <c r="H2" s="92"/>
      <c r="J2" s="92"/>
      <c r="M2" s="1"/>
    </row>
    <row r="3" spans="1:16" ht="15" customHeight="1" x14ac:dyDescent="0.6">
      <c r="A3" s="167"/>
      <c r="B3" s="168"/>
      <c r="C3" s="100"/>
      <c r="E3" s="169"/>
      <c r="G3" s="169"/>
    </row>
    <row r="4" spans="1:16" ht="21" customHeight="1" x14ac:dyDescent="0.6">
      <c r="B4" s="97"/>
      <c r="C4" s="102"/>
      <c r="D4" s="227" t="s">
        <v>1</v>
      </c>
      <c r="E4" s="227"/>
      <c r="F4" s="227"/>
      <c r="G4" s="102"/>
      <c r="H4" s="227" t="s">
        <v>2</v>
      </c>
      <c r="I4" s="227"/>
      <c r="J4" s="227"/>
    </row>
    <row r="5" spans="1:16" ht="21.6" x14ac:dyDescent="0.6">
      <c r="B5" s="97"/>
      <c r="C5" s="102"/>
      <c r="D5" s="228" t="s">
        <v>256</v>
      </c>
      <c r="E5" s="229"/>
      <c r="F5" s="229"/>
      <c r="G5" s="102"/>
      <c r="H5" s="228" t="s">
        <v>256</v>
      </c>
      <c r="I5" s="229"/>
      <c r="J5" s="229"/>
    </row>
    <row r="6" spans="1:16" ht="21.6" x14ac:dyDescent="0.6">
      <c r="B6" s="97"/>
      <c r="C6" s="102"/>
      <c r="D6" s="228" t="s">
        <v>119</v>
      </c>
      <c r="E6" s="228"/>
      <c r="F6" s="228"/>
      <c r="G6" s="102"/>
      <c r="H6" s="228" t="s">
        <v>119</v>
      </c>
      <c r="I6" s="228"/>
      <c r="J6" s="228"/>
    </row>
    <row r="7" spans="1:16" ht="21" customHeight="1" x14ac:dyDescent="0.6">
      <c r="B7" s="97" t="s">
        <v>3</v>
      </c>
      <c r="C7" s="102"/>
      <c r="D7" s="104">
        <v>2568</v>
      </c>
      <c r="E7" s="104"/>
      <c r="F7" s="104">
        <v>2567</v>
      </c>
      <c r="G7" s="102"/>
      <c r="H7" s="104">
        <v>2568</v>
      </c>
      <c r="I7" s="104"/>
      <c r="J7" s="104">
        <v>2567</v>
      </c>
    </row>
    <row r="8" spans="1:16" ht="21" customHeight="1" x14ac:dyDescent="0.6">
      <c r="B8" s="97"/>
      <c r="C8" s="102"/>
      <c r="D8" s="230" t="s">
        <v>120</v>
      </c>
      <c r="E8" s="230"/>
      <c r="F8" s="230"/>
      <c r="G8" s="230"/>
      <c r="H8" s="230"/>
      <c r="I8" s="230"/>
      <c r="J8" s="230"/>
    </row>
    <row r="9" spans="1:16" ht="21" customHeight="1" x14ac:dyDescent="0.6">
      <c r="A9" s="115" t="s">
        <v>160</v>
      </c>
      <c r="B9" s="97">
        <v>26</v>
      </c>
      <c r="C9" s="102"/>
      <c r="D9" s="97"/>
      <c r="E9" s="97"/>
      <c r="F9" s="97"/>
      <c r="G9" s="97"/>
      <c r="H9" s="97"/>
      <c r="I9" s="97"/>
      <c r="J9" s="97"/>
    </row>
    <row r="10" spans="1:16" ht="21" customHeight="1" x14ac:dyDescent="0.6">
      <c r="A10" s="107" t="s">
        <v>54</v>
      </c>
      <c r="B10" s="97"/>
      <c r="C10" s="170"/>
      <c r="D10" s="105">
        <v>541101</v>
      </c>
      <c r="E10" s="112"/>
      <c r="F10" s="105">
        <v>925525</v>
      </c>
      <c r="G10" s="112"/>
      <c r="H10" s="73">
        <v>0</v>
      </c>
      <c r="I10" s="73"/>
      <c r="J10" s="73">
        <v>0</v>
      </c>
    </row>
    <row r="11" spans="1:16" ht="21" customHeight="1" x14ac:dyDescent="0.6">
      <c r="A11" s="107" t="s">
        <v>55</v>
      </c>
      <c r="B11" s="97"/>
      <c r="C11" s="170"/>
      <c r="D11" s="119">
        <v>182979</v>
      </c>
      <c r="E11" s="112"/>
      <c r="F11" s="119">
        <v>277761</v>
      </c>
      <c r="G11" s="112"/>
      <c r="H11" s="74">
        <v>0</v>
      </c>
      <c r="I11" s="73"/>
      <c r="J11" s="74">
        <v>0</v>
      </c>
    </row>
    <row r="12" spans="1:16" ht="21" customHeight="1" x14ac:dyDescent="0.55000000000000004">
      <c r="A12" s="107"/>
      <c r="B12" s="97"/>
      <c r="C12" s="170"/>
      <c r="D12" s="112">
        <f>SUM(D10:D11)</f>
        <v>724080</v>
      </c>
      <c r="E12" s="112"/>
      <c r="F12" s="112">
        <f>SUM(F10:F11)</f>
        <v>1203286</v>
      </c>
      <c r="G12" s="112"/>
      <c r="H12" s="75">
        <f>SUM(H10:H11)</f>
        <v>0</v>
      </c>
      <c r="I12" s="75"/>
      <c r="J12" s="75">
        <f>SUM(J10:J11)</f>
        <v>0</v>
      </c>
    </row>
    <row r="13" spans="1:16" ht="21" customHeight="1" x14ac:dyDescent="0.6">
      <c r="A13" s="107" t="s">
        <v>56</v>
      </c>
      <c r="B13" s="97"/>
      <c r="C13" s="170"/>
      <c r="D13" s="119">
        <v>-397020</v>
      </c>
      <c r="E13" s="112"/>
      <c r="F13" s="119">
        <v>-797523</v>
      </c>
      <c r="G13" s="112"/>
      <c r="H13" s="74">
        <v>0</v>
      </c>
      <c r="I13" s="73"/>
      <c r="J13" s="74">
        <v>0</v>
      </c>
    </row>
    <row r="14" spans="1:16" s="101" customFormat="1" ht="21" customHeight="1" x14ac:dyDescent="0.55000000000000004">
      <c r="A14" s="101" t="s">
        <v>57</v>
      </c>
      <c r="B14" s="115"/>
      <c r="D14" s="112">
        <f>SUM(D12:D13)</f>
        <v>327060</v>
      </c>
      <c r="E14" s="118"/>
      <c r="F14" s="112">
        <f>SUM(F12:F13)</f>
        <v>405763</v>
      </c>
      <c r="G14" s="118"/>
      <c r="H14" s="75">
        <f>SUM(H12:H13)</f>
        <v>0</v>
      </c>
      <c r="I14" s="75"/>
      <c r="J14" s="75">
        <f>SUM(J12:J13)</f>
        <v>0</v>
      </c>
      <c r="M14" s="67"/>
      <c r="N14" s="171"/>
    </row>
    <row r="15" spans="1:16" s="101" customFormat="1" ht="10.35" customHeight="1" x14ac:dyDescent="0.6">
      <c r="B15" s="115"/>
      <c r="D15" s="112"/>
      <c r="E15" s="118"/>
      <c r="F15" s="112"/>
      <c r="G15" s="118"/>
      <c r="H15" s="112"/>
      <c r="I15" s="118"/>
      <c r="J15" s="112"/>
      <c r="M15" s="67"/>
      <c r="N15" s="171"/>
    </row>
    <row r="16" spans="1:16" ht="21" customHeight="1" x14ac:dyDescent="0.6">
      <c r="A16" s="102" t="s">
        <v>58</v>
      </c>
      <c r="B16" s="97">
        <v>27</v>
      </c>
      <c r="C16" s="102"/>
      <c r="D16" s="105">
        <v>62402</v>
      </c>
      <c r="E16" s="116"/>
      <c r="F16" s="105">
        <v>37206</v>
      </c>
      <c r="G16" s="116"/>
      <c r="H16" s="105">
        <v>212345</v>
      </c>
      <c r="I16" s="105"/>
      <c r="J16" s="105">
        <v>172917</v>
      </c>
      <c r="N16" s="172"/>
      <c r="P16" s="172"/>
    </row>
    <row r="17" spans="1:13" ht="21" customHeight="1" x14ac:dyDescent="0.6">
      <c r="A17" s="102" t="s">
        <v>59</v>
      </c>
      <c r="B17" s="115"/>
      <c r="C17" s="101"/>
      <c r="D17" s="119">
        <v>-290198</v>
      </c>
      <c r="E17" s="116"/>
      <c r="F17" s="119">
        <f>-307413</f>
        <v>-307413</v>
      </c>
      <c r="G17" s="116"/>
      <c r="H17" s="119">
        <v>-125762</v>
      </c>
      <c r="I17" s="105"/>
      <c r="J17" s="119">
        <f>-143677</f>
        <v>-143677</v>
      </c>
      <c r="L17" s="197"/>
      <c r="M17" s="2" t="s">
        <v>199</v>
      </c>
    </row>
    <row r="18" spans="1:13" ht="21" customHeight="1" x14ac:dyDescent="0.6">
      <c r="A18" s="101" t="s">
        <v>161</v>
      </c>
      <c r="B18" s="115"/>
      <c r="C18" s="101"/>
      <c r="D18" s="112">
        <f>SUM(D14:D17)</f>
        <v>99264</v>
      </c>
      <c r="E18" s="118"/>
      <c r="F18" s="112">
        <f>SUM(F14:F17)</f>
        <v>135556</v>
      </c>
      <c r="G18" s="118"/>
      <c r="H18" s="112">
        <f>SUM(H14:H17)</f>
        <v>86583</v>
      </c>
      <c r="I18" s="112"/>
      <c r="J18" s="112">
        <f>SUM(J14:J17)</f>
        <v>29240</v>
      </c>
    </row>
    <row r="19" spans="1:13" ht="10.35" customHeight="1" x14ac:dyDescent="0.6">
      <c r="B19" s="115"/>
      <c r="C19" s="101"/>
      <c r="D19" s="105"/>
      <c r="E19" s="116"/>
      <c r="F19" s="105"/>
      <c r="G19" s="116"/>
      <c r="H19" s="105"/>
      <c r="I19" s="105"/>
      <c r="J19" s="105"/>
    </row>
    <row r="20" spans="1:13" ht="21" customHeight="1" x14ac:dyDescent="0.6">
      <c r="A20" s="102" t="s">
        <v>61</v>
      </c>
      <c r="B20" s="97">
        <v>29</v>
      </c>
      <c r="C20" s="102"/>
      <c r="D20" s="105">
        <v>-280290</v>
      </c>
      <c r="E20" s="116"/>
      <c r="F20" s="105">
        <f>-334354</f>
        <v>-334354</v>
      </c>
      <c r="G20" s="116"/>
      <c r="H20" s="105">
        <v>-143941</v>
      </c>
      <c r="I20" s="105"/>
      <c r="J20" s="105">
        <f>-125729</f>
        <v>-125729</v>
      </c>
    </row>
    <row r="21" spans="1:13" ht="21" customHeight="1" x14ac:dyDescent="0.6">
      <c r="A21" s="102" t="s">
        <v>257</v>
      </c>
      <c r="B21" s="97">
        <v>28</v>
      </c>
      <c r="C21" s="101"/>
      <c r="D21" s="105">
        <v>21921</v>
      </c>
      <c r="E21" s="116"/>
      <c r="F21" s="105">
        <f>-3642-25784</f>
        <v>-29426</v>
      </c>
      <c r="G21" s="116"/>
      <c r="H21" s="73">
        <v>0</v>
      </c>
      <c r="I21" s="73"/>
      <c r="J21" s="73">
        <v>0</v>
      </c>
    </row>
    <row r="22" spans="1:13" ht="21" customHeight="1" x14ac:dyDescent="0.6">
      <c r="A22" s="102" t="s">
        <v>60</v>
      </c>
      <c r="B22" s="97" t="s">
        <v>273</v>
      </c>
      <c r="C22" s="101"/>
      <c r="D22" s="105">
        <v>-6024</v>
      </c>
      <c r="E22" s="116"/>
      <c r="F22" s="73">
        <v>0</v>
      </c>
      <c r="G22" s="116"/>
      <c r="H22" s="73">
        <v>0</v>
      </c>
      <c r="I22" s="73"/>
      <c r="J22" s="73">
        <v>0</v>
      </c>
    </row>
    <row r="23" spans="1:13" ht="21" customHeight="1" x14ac:dyDescent="0.6">
      <c r="A23" s="102" t="s">
        <v>162</v>
      </c>
      <c r="B23" s="97">
        <v>11</v>
      </c>
      <c r="C23" s="102"/>
      <c r="D23" s="105">
        <v>33584</v>
      </c>
      <c r="E23" s="116"/>
      <c r="F23" s="105">
        <v>91587</v>
      </c>
      <c r="G23" s="116"/>
      <c r="H23" s="73">
        <v>0</v>
      </c>
      <c r="I23" s="73"/>
      <c r="J23" s="73">
        <v>0</v>
      </c>
    </row>
    <row r="24" spans="1:13" ht="21" customHeight="1" x14ac:dyDescent="0.6">
      <c r="A24" s="102" t="s">
        <v>165</v>
      </c>
      <c r="C24" s="102"/>
      <c r="D24" s="105">
        <v>-37848</v>
      </c>
      <c r="E24" s="116"/>
      <c r="F24" s="105">
        <v>-18730</v>
      </c>
      <c r="G24" s="116"/>
      <c r="H24" s="105">
        <v>-272</v>
      </c>
      <c r="I24" s="105"/>
      <c r="J24" s="105">
        <v>-619</v>
      </c>
    </row>
    <row r="25" spans="1:13" ht="21" hidden="1" customHeight="1" x14ac:dyDescent="0.6">
      <c r="A25" s="102" t="s">
        <v>60</v>
      </c>
      <c r="B25" s="115"/>
      <c r="C25" s="101"/>
      <c r="D25" s="73">
        <v>0</v>
      </c>
      <c r="E25" s="116"/>
      <c r="F25" s="105">
        <v>0</v>
      </c>
      <c r="G25" s="116"/>
      <c r="H25" s="73">
        <v>0</v>
      </c>
      <c r="I25" s="73"/>
      <c r="J25" s="73">
        <v>0</v>
      </c>
    </row>
    <row r="26" spans="1:13" ht="21" customHeight="1" x14ac:dyDescent="0.6">
      <c r="A26" s="102" t="s">
        <v>164</v>
      </c>
      <c r="C26" s="102"/>
      <c r="D26" s="119">
        <v>-5687</v>
      </c>
      <c r="E26" s="116"/>
      <c r="F26" s="119">
        <v>13368</v>
      </c>
      <c r="G26" s="116"/>
      <c r="H26" s="74">
        <v>0</v>
      </c>
      <c r="I26" s="73"/>
      <c r="J26" s="74">
        <v>0</v>
      </c>
    </row>
    <row r="27" spans="1:13" s="101" customFormat="1" ht="21" customHeight="1" x14ac:dyDescent="0.6">
      <c r="A27" s="101" t="s">
        <v>62</v>
      </c>
      <c r="B27" s="115"/>
      <c r="D27" s="112">
        <f>SUM(D18:D26)</f>
        <v>-175080</v>
      </c>
      <c r="E27" s="118"/>
      <c r="F27" s="112">
        <f>SUM(F18:F26)</f>
        <v>-141999</v>
      </c>
      <c r="G27" s="118"/>
      <c r="H27" s="112">
        <f>SUM(H18:H26)</f>
        <v>-57630</v>
      </c>
      <c r="I27" s="118"/>
      <c r="J27" s="112">
        <f>SUM(J18:J26)</f>
        <v>-97108</v>
      </c>
      <c r="M27" s="67"/>
    </row>
    <row r="28" spans="1:13" ht="21" customHeight="1" x14ac:dyDescent="0.6">
      <c r="A28" s="102" t="s">
        <v>163</v>
      </c>
      <c r="B28" s="97">
        <v>30</v>
      </c>
      <c r="C28" s="99"/>
      <c r="D28" s="119">
        <v>-47568</v>
      </c>
      <c r="E28" s="116"/>
      <c r="F28" s="119">
        <v>-44394</v>
      </c>
      <c r="G28" s="116"/>
      <c r="H28" s="119">
        <v>725</v>
      </c>
      <c r="I28" s="116"/>
      <c r="J28" s="119">
        <v>397</v>
      </c>
    </row>
    <row r="29" spans="1:13" s="101" customFormat="1" ht="21" customHeight="1" x14ac:dyDescent="0.6">
      <c r="A29" s="118" t="s">
        <v>63</v>
      </c>
      <c r="B29" s="110"/>
      <c r="C29" s="170"/>
      <c r="D29" s="174">
        <f>SUM(D27:D28)</f>
        <v>-222648</v>
      </c>
      <c r="E29" s="118"/>
      <c r="F29" s="174">
        <f>SUM(F27:F28)</f>
        <v>-186393</v>
      </c>
      <c r="G29" s="118"/>
      <c r="H29" s="174">
        <f>SUM(H27:H28)</f>
        <v>-56905</v>
      </c>
      <c r="I29" s="118"/>
      <c r="J29" s="174">
        <f>SUM(J27:J28)</f>
        <v>-96711</v>
      </c>
      <c r="M29" s="67"/>
    </row>
    <row r="30" spans="1:13" ht="8.1" customHeight="1" x14ac:dyDescent="0.6">
      <c r="A30" s="118"/>
      <c r="B30" s="110"/>
      <c r="C30" s="170"/>
      <c r="D30" s="105"/>
      <c r="E30" s="116"/>
      <c r="F30" s="105"/>
      <c r="G30" s="116"/>
      <c r="H30" s="105"/>
      <c r="I30" s="116"/>
      <c r="J30" s="105"/>
    </row>
    <row r="31" spans="1:13" s="114" customFormat="1" ht="21" customHeight="1" x14ac:dyDescent="0.6">
      <c r="A31" s="90" t="s">
        <v>129</v>
      </c>
      <c r="B31" s="163"/>
      <c r="C31" s="164"/>
      <c r="D31" s="113"/>
      <c r="E31" s="165"/>
      <c r="F31" s="113"/>
      <c r="G31" s="165"/>
      <c r="H31" s="92"/>
      <c r="J31" s="92"/>
      <c r="M31" s="1"/>
    </row>
    <row r="32" spans="1:13" s="114" customFormat="1" ht="21" customHeight="1" x14ac:dyDescent="0.6">
      <c r="A32" s="90" t="s">
        <v>53</v>
      </c>
      <c r="B32" s="163"/>
      <c r="C32" s="93"/>
      <c r="D32" s="92"/>
      <c r="E32" s="166"/>
      <c r="F32" s="92"/>
      <c r="G32" s="166"/>
      <c r="H32" s="92"/>
      <c r="J32" s="92"/>
      <c r="M32" s="1"/>
    </row>
    <row r="33" spans="1:10" ht="9.6" customHeight="1" x14ac:dyDescent="0.6">
      <c r="A33" s="167"/>
      <c r="B33" s="168"/>
      <c r="C33" s="100"/>
      <c r="E33" s="169"/>
      <c r="G33" s="169"/>
    </row>
    <row r="34" spans="1:10" ht="21" customHeight="1" x14ac:dyDescent="0.6">
      <c r="B34" s="97"/>
      <c r="C34" s="102"/>
      <c r="D34" s="227" t="s">
        <v>1</v>
      </c>
      <c r="E34" s="227"/>
      <c r="F34" s="227"/>
      <c r="G34" s="102"/>
      <c r="H34" s="227" t="s">
        <v>2</v>
      </c>
      <c r="I34" s="227"/>
      <c r="J34" s="227"/>
    </row>
    <row r="35" spans="1:10" ht="21" customHeight="1" x14ac:dyDescent="0.6">
      <c r="B35" s="97"/>
      <c r="C35" s="102"/>
      <c r="D35" s="229" t="s">
        <v>256</v>
      </c>
      <c r="E35" s="229"/>
      <c r="F35" s="229"/>
      <c r="G35" s="102"/>
      <c r="H35" s="229" t="s">
        <v>256</v>
      </c>
      <c r="I35" s="229"/>
      <c r="J35" s="229"/>
    </row>
    <row r="36" spans="1:10" ht="21" customHeight="1" x14ac:dyDescent="0.6">
      <c r="B36" s="97"/>
      <c r="C36" s="102"/>
      <c r="D36" s="229" t="s">
        <v>119</v>
      </c>
      <c r="E36" s="229"/>
      <c r="F36" s="229"/>
      <c r="G36" s="102"/>
      <c r="H36" s="229" t="s">
        <v>119</v>
      </c>
      <c r="I36" s="229"/>
      <c r="J36" s="229"/>
    </row>
    <row r="37" spans="1:10" ht="21" customHeight="1" x14ac:dyDescent="0.6">
      <c r="B37" s="97" t="s">
        <v>3</v>
      </c>
      <c r="C37" s="102"/>
      <c r="D37" s="104">
        <v>2568</v>
      </c>
      <c r="E37" s="104"/>
      <c r="F37" s="104">
        <v>2567</v>
      </c>
      <c r="G37" s="102"/>
      <c r="H37" s="104">
        <v>2568</v>
      </c>
      <c r="I37" s="104"/>
      <c r="J37" s="104">
        <v>2567</v>
      </c>
    </row>
    <row r="38" spans="1:10" ht="21" customHeight="1" x14ac:dyDescent="0.6">
      <c r="B38" s="97"/>
      <c r="C38" s="102"/>
      <c r="D38" s="230" t="s">
        <v>120</v>
      </c>
      <c r="E38" s="230"/>
      <c r="F38" s="230"/>
      <c r="G38" s="230"/>
      <c r="H38" s="230"/>
      <c r="I38" s="230"/>
      <c r="J38" s="230"/>
    </row>
    <row r="39" spans="1:10" ht="21" customHeight="1" x14ac:dyDescent="0.6">
      <c r="A39" s="118" t="s">
        <v>166</v>
      </c>
      <c r="B39" s="110"/>
      <c r="C39" s="170"/>
      <c r="D39" s="105"/>
      <c r="E39" s="116"/>
      <c r="F39" s="105"/>
      <c r="G39" s="116"/>
      <c r="H39" s="105"/>
      <c r="I39" s="116"/>
      <c r="J39" s="105"/>
    </row>
    <row r="40" spans="1:10" ht="21" customHeight="1" x14ac:dyDescent="0.6">
      <c r="A40" s="175" t="s">
        <v>278</v>
      </c>
      <c r="B40" s="110"/>
      <c r="C40" s="170"/>
      <c r="D40" s="105"/>
      <c r="E40" s="116"/>
      <c r="F40" s="105"/>
      <c r="G40" s="116"/>
      <c r="H40" s="105"/>
      <c r="I40" s="116"/>
      <c r="J40" s="105"/>
    </row>
    <row r="41" spans="1:10" ht="21" customHeight="1" x14ac:dyDescent="0.6">
      <c r="A41" s="116" t="s">
        <v>64</v>
      </c>
      <c r="B41" s="97"/>
      <c r="C41" s="170"/>
      <c r="D41" s="119">
        <f>-25166</f>
        <v>-25166</v>
      </c>
      <c r="E41" s="116"/>
      <c r="F41" s="119">
        <v>-69270</v>
      </c>
      <c r="G41" s="116"/>
      <c r="H41" s="73">
        <v>0</v>
      </c>
      <c r="I41" s="73"/>
      <c r="J41" s="73">
        <v>0</v>
      </c>
    </row>
    <row r="42" spans="1:10" ht="21" customHeight="1" x14ac:dyDescent="0.6">
      <c r="A42" s="118" t="s">
        <v>169</v>
      </c>
      <c r="B42" s="97"/>
      <c r="C42" s="170"/>
      <c r="D42" s="174">
        <f>SUM(D41)</f>
        <v>-25166</v>
      </c>
      <c r="E42" s="116"/>
      <c r="F42" s="174">
        <f>SUM(F41)</f>
        <v>-69270</v>
      </c>
      <c r="G42" s="116"/>
      <c r="H42" s="76">
        <f>SUM(H41)</f>
        <v>0</v>
      </c>
      <c r="I42" s="73"/>
      <c r="J42" s="76">
        <f>SUM(J41)</f>
        <v>0</v>
      </c>
    </row>
    <row r="43" spans="1:10" ht="8.1" customHeight="1" x14ac:dyDescent="0.6">
      <c r="A43" s="116"/>
      <c r="B43" s="97"/>
      <c r="C43" s="170"/>
      <c r="D43" s="105"/>
      <c r="E43" s="116"/>
      <c r="F43" s="105"/>
      <c r="G43" s="116"/>
      <c r="H43" s="87"/>
      <c r="I43" s="116"/>
      <c r="J43" s="3"/>
    </row>
    <row r="44" spans="1:10" ht="21" customHeight="1" x14ac:dyDescent="0.6">
      <c r="A44" s="176" t="s">
        <v>279</v>
      </c>
      <c r="B44" s="97"/>
      <c r="C44" s="170"/>
      <c r="D44" s="105"/>
      <c r="E44" s="116"/>
      <c r="F44" s="105"/>
      <c r="G44" s="116"/>
      <c r="H44" s="87"/>
      <c r="I44" s="116"/>
      <c r="J44" s="3"/>
    </row>
    <row r="45" spans="1:10" ht="21" customHeight="1" x14ac:dyDescent="0.6">
      <c r="A45" s="116" t="s">
        <v>258</v>
      </c>
      <c r="B45" s="97"/>
      <c r="C45" s="170"/>
      <c r="D45" s="105"/>
      <c r="E45" s="116"/>
      <c r="F45" s="105"/>
      <c r="G45" s="116"/>
      <c r="H45" s="87"/>
      <c r="I45" s="116"/>
      <c r="J45" s="3"/>
    </row>
    <row r="46" spans="1:10" ht="21" customHeight="1" x14ac:dyDescent="0.6">
      <c r="A46" s="116" t="s">
        <v>168</v>
      </c>
      <c r="B46" s="97">
        <v>23</v>
      </c>
      <c r="C46" s="170"/>
      <c r="D46" s="69">
        <v>1835</v>
      </c>
      <c r="E46" s="88"/>
      <c r="F46" s="73">
        <v>0</v>
      </c>
      <c r="G46" s="88"/>
      <c r="H46" s="69">
        <v>1835</v>
      </c>
      <c r="I46" s="88"/>
      <c r="J46" s="73">
        <v>0</v>
      </c>
    </row>
    <row r="47" spans="1:10" ht="21" customHeight="1" x14ac:dyDescent="0.55000000000000004">
      <c r="A47" s="118" t="s">
        <v>170</v>
      </c>
      <c r="B47" s="97"/>
      <c r="C47" s="170"/>
      <c r="D47" s="174">
        <f>SUM(D46)</f>
        <v>1835</v>
      </c>
      <c r="E47" s="116"/>
      <c r="F47" s="76">
        <f>SUM(F46)</f>
        <v>0</v>
      </c>
      <c r="G47" s="116"/>
      <c r="H47" s="174">
        <f>SUM(H46)</f>
        <v>1835</v>
      </c>
      <c r="I47" s="116"/>
      <c r="J47" s="76">
        <f>SUM(J46)</f>
        <v>0</v>
      </c>
    </row>
    <row r="48" spans="1:10" ht="21" customHeight="1" x14ac:dyDescent="0.6">
      <c r="A48" s="177" t="s">
        <v>259</v>
      </c>
      <c r="B48" s="97"/>
      <c r="C48" s="170"/>
      <c r="D48" s="174">
        <f>D47+D42</f>
        <v>-23331</v>
      </c>
      <c r="E48" s="116"/>
      <c r="F48" s="174">
        <f>F47+F42</f>
        <v>-69270</v>
      </c>
      <c r="G48" s="116"/>
      <c r="H48" s="174">
        <f>H47+H42</f>
        <v>1835</v>
      </c>
      <c r="I48" s="116"/>
      <c r="J48" s="76">
        <f>J47+J42</f>
        <v>0</v>
      </c>
    </row>
    <row r="49" spans="1:13" s="101" customFormat="1" ht="21" customHeight="1" thickBot="1" x14ac:dyDescent="0.65">
      <c r="A49" s="178" t="s">
        <v>171</v>
      </c>
      <c r="B49" s="110"/>
      <c r="C49" s="170"/>
      <c r="D49" s="120">
        <f>SUM(D29,D48)</f>
        <v>-245979</v>
      </c>
      <c r="E49" s="118"/>
      <c r="F49" s="120">
        <f>SUM(F29,F48)</f>
        <v>-255663</v>
      </c>
      <c r="G49" s="118"/>
      <c r="H49" s="120">
        <f>SUM(H29,H48)</f>
        <v>-55070</v>
      </c>
      <c r="I49" s="118"/>
      <c r="J49" s="120">
        <f>SUM(J29,J48)</f>
        <v>-96711</v>
      </c>
      <c r="M49" s="67"/>
    </row>
    <row r="50" spans="1:13" ht="8.1" customHeight="1" thickTop="1" x14ac:dyDescent="0.6">
      <c r="B50" s="110"/>
      <c r="C50" s="99"/>
      <c r="D50" s="105"/>
      <c r="E50" s="116"/>
      <c r="F50" s="105"/>
      <c r="G50" s="116"/>
      <c r="H50" s="105"/>
      <c r="I50" s="116"/>
      <c r="J50" s="105"/>
    </row>
    <row r="51" spans="1:13" ht="21" customHeight="1" x14ac:dyDescent="0.6">
      <c r="A51" s="101" t="s">
        <v>167</v>
      </c>
      <c r="C51" s="102"/>
      <c r="D51" s="105"/>
      <c r="E51" s="116"/>
      <c r="F51" s="105"/>
      <c r="G51" s="116"/>
      <c r="H51" s="105"/>
      <c r="I51" s="116"/>
      <c r="J51" s="105"/>
    </row>
    <row r="52" spans="1:13" ht="21" customHeight="1" x14ac:dyDescent="0.55000000000000004">
      <c r="A52" s="179" t="s">
        <v>172</v>
      </c>
      <c r="C52" s="102"/>
      <c r="D52" s="105">
        <f>+D54-D53</f>
        <v>-226407</v>
      </c>
      <c r="E52" s="116"/>
      <c r="F52" s="105">
        <f>+F54-F53</f>
        <v>-190090</v>
      </c>
      <c r="G52" s="116"/>
      <c r="H52" s="105">
        <f>+H54-H53</f>
        <v>-56905</v>
      </c>
      <c r="I52" s="116"/>
      <c r="J52" s="105">
        <f>+J54-J53</f>
        <v>-96711</v>
      </c>
    </row>
    <row r="53" spans="1:13" ht="21" customHeight="1" x14ac:dyDescent="0.6">
      <c r="A53" s="179" t="s">
        <v>173</v>
      </c>
      <c r="B53" s="97"/>
      <c r="C53" s="180"/>
      <c r="D53" s="109">
        <v>3759</v>
      </c>
      <c r="E53" s="116"/>
      <c r="F53" s="109">
        <v>3697</v>
      </c>
      <c r="G53" s="116"/>
      <c r="H53" s="74">
        <v>0</v>
      </c>
      <c r="I53" s="73"/>
      <c r="J53" s="74">
        <v>0</v>
      </c>
    </row>
    <row r="54" spans="1:13" s="101" customFormat="1" ht="21" customHeight="1" thickBot="1" x14ac:dyDescent="0.65">
      <c r="A54" s="118"/>
      <c r="B54" s="115"/>
      <c r="C54" s="121"/>
      <c r="D54" s="120">
        <f>D29</f>
        <v>-222648</v>
      </c>
      <c r="E54" s="118"/>
      <c r="F54" s="120">
        <f>F29</f>
        <v>-186393</v>
      </c>
      <c r="G54" s="118"/>
      <c r="H54" s="120">
        <f>H29</f>
        <v>-56905</v>
      </c>
      <c r="I54" s="118"/>
      <c r="J54" s="120">
        <f>J29</f>
        <v>-96711</v>
      </c>
      <c r="M54" s="67"/>
    </row>
    <row r="55" spans="1:13" ht="8.1" customHeight="1" thickTop="1" x14ac:dyDescent="0.6">
      <c r="B55" s="110"/>
      <c r="C55" s="99"/>
      <c r="D55" s="105"/>
      <c r="E55" s="116"/>
      <c r="F55" s="105"/>
      <c r="G55" s="116"/>
      <c r="H55" s="105"/>
      <c r="I55" s="116"/>
      <c r="J55" s="105"/>
    </row>
    <row r="56" spans="1:13" ht="21" customHeight="1" x14ac:dyDescent="0.6">
      <c r="A56" s="101" t="s">
        <v>174</v>
      </c>
      <c r="C56" s="102"/>
      <c r="D56" s="105"/>
      <c r="E56" s="116"/>
      <c r="F56" s="105"/>
      <c r="G56" s="116"/>
      <c r="H56" s="105"/>
      <c r="I56" s="116"/>
      <c r="J56" s="105"/>
    </row>
    <row r="57" spans="1:13" ht="21" customHeight="1" x14ac:dyDescent="0.55000000000000004">
      <c r="A57" s="179" t="s">
        <v>172</v>
      </c>
      <c r="C57" s="102"/>
      <c r="D57" s="105">
        <f>+D59-D58</f>
        <v>-249738</v>
      </c>
      <c r="E57" s="116"/>
      <c r="F57" s="105">
        <v>-259360</v>
      </c>
      <c r="G57" s="116"/>
      <c r="H57" s="105">
        <f>+H59-H58</f>
        <v>-55070</v>
      </c>
      <c r="I57" s="116"/>
      <c r="J57" s="105">
        <f>+J59-J58</f>
        <v>-96711</v>
      </c>
    </row>
    <row r="58" spans="1:13" ht="21" customHeight="1" x14ac:dyDescent="0.6">
      <c r="A58" s="179" t="s">
        <v>173</v>
      </c>
      <c r="B58" s="97"/>
      <c r="C58" s="180"/>
      <c r="D58" s="109">
        <f>D53</f>
        <v>3759</v>
      </c>
      <c r="E58" s="116"/>
      <c r="F58" s="109">
        <v>3697</v>
      </c>
      <c r="G58" s="116"/>
      <c r="H58" s="74">
        <v>0</v>
      </c>
      <c r="I58" s="73"/>
      <c r="J58" s="74">
        <v>0</v>
      </c>
    </row>
    <row r="59" spans="1:13" s="101" customFormat="1" ht="21" customHeight="1" thickBot="1" x14ac:dyDescent="0.65">
      <c r="A59" s="118"/>
      <c r="B59" s="115"/>
      <c r="C59" s="121"/>
      <c r="D59" s="120">
        <f>+D49</f>
        <v>-245979</v>
      </c>
      <c r="E59" s="118"/>
      <c r="F59" s="120">
        <f>+F49</f>
        <v>-255663</v>
      </c>
      <c r="G59" s="118"/>
      <c r="H59" s="120">
        <f>+H49</f>
        <v>-55070</v>
      </c>
      <c r="I59" s="118"/>
      <c r="J59" s="120">
        <f>+J49</f>
        <v>-96711</v>
      </c>
      <c r="M59" s="67"/>
    </row>
    <row r="60" spans="1:13" ht="8.1" customHeight="1" thickTop="1" x14ac:dyDescent="0.6">
      <c r="C60" s="102"/>
      <c r="E60" s="180"/>
      <c r="G60" s="180"/>
      <c r="I60" s="180"/>
    </row>
    <row r="61" spans="1:13" ht="25.8" customHeight="1" thickBot="1" x14ac:dyDescent="0.65">
      <c r="A61" s="177" t="s">
        <v>175</v>
      </c>
      <c r="B61" s="97">
        <v>31</v>
      </c>
      <c r="C61" s="181"/>
      <c r="D61" s="182">
        <f>+D52/4254485</f>
        <v>-5.3216076681431475E-2</v>
      </c>
      <c r="E61" s="183"/>
      <c r="F61" s="182">
        <f>+F52/4254485</f>
        <v>-4.4679908379039998E-2</v>
      </c>
      <c r="G61" s="183"/>
      <c r="H61" s="182">
        <f>+H52/4254485</f>
        <v>-1.3375296892573366E-2</v>
      </c>
      <c r="I61" s="183"/>
      <c r="J61" s="182">
        <f>+J52/4254485</f>
        <v>-2.2731540950314787E-2</v>
      </c>
    </row>
    <row r="62" spans="1:13" ht="18" customHeight="1" thickTop="1" x14ac:dyDescent="0.6">
      <c r="A62" s="102" t="s">
        <v>121</v>
      </c>
      <c r="B62" s="97"/>
      <c r="C62" s="181"/>
      <c r="D62" s="184"/>
      <c r="E62" s="184"/>
      <c r="F62" s="184"/>
      <c r="G62" s="184"/>
      <c r="H62" s="184"/>
      <c r="I62" s="184"/>
      <c r="J62" s="184"/>
    </row>
    <row r="63" spans="1:13" ht="21.6" x14ac:dyDescent="0.6">
      <c r="B63" s="97"/>
      <c r="C63" s="181"/>
      <c r="D63" s="184"/>
      <c r="E63" s="184"/>
      <c r="F63" s="184"/>
      <c r="G63" s="184"/>
      <c r="H63" s="184"/>
      <c r="I63" s="184"/>
      <c r="J63" s="184"/>
    </row>
    <row r="64" spans="1:13" ht="21.6" x14ac:dyDescent="0.6">
      <c r="B64" s="97"/>
      <c r="C64" s="181"/>
      <c r="D64" s="184"/>
      <c r="E64" s="184"/>
      <c r="F64" s="184"/>
      <c r="G64" s="184"/>
      <c r="H64" s="184"/>
      <c r="I64" s="184"/>
      <c r="J64" s="184"/>
    </row>
    <row r="65" spans="2:13" ht="21.6" x14ac:dyDescent="0.6">
      <c r="B65" s="97"/>
      <c r="C65" s="181"/>
      <c r="D65" s="184"/>
      <c r="E65" s="184"/>
      <c r="F65" s="184"/>
      <c r="G65" s="184"/>
      <c r="H65" s="184"/>
      <c r="I65" s="184"/>
      <c r="J65" s="184"/>
    </row>
    <row r="66" spans="2:13" ht="11.25" customHeight="1" x14ac:dyDescent="0.6">
      <c r="B66" s="97"/>
      <c r="C66" s="181"/>
      <c r="D66" s="184"/>
      <c r="E66" s="184"/>
      <c r="F66" s="184"/>
      <c r="G66" s="184"/>
      <c r="H66" s="184"/>
      <c r="I66" s="184"/>
      <c r="J66" s="184"/>
    </row>
    <row r="67" spans="2:13" ht="21.9" customHeight="1" x14ac:dyDescent="0.6">
      <c r="B67" s="110"/>
      <c r="C67" s="99"/>
      <c r="E67" s="180"/>
      <c r="G67" s="185"/>
      <c r="I67" s="180"/>
      <c r="M67" s="68"/>
    </row>
  </sheetData>
  <mergeCells count="14">
    <mergeCell ref="D34:F34"/>
    <mergeCell ref="H34:J34"/>
    <mergeCell ref="D35:F35"/>
    <mergeCell ref="H35:J35"/>
    <mergeCell ref="D38:J38"/>
    <mergeCell ref="H36:J36"/>
    <mergeCell ref="D36:F36"/>
    <mergeCell ref="D4:F4"/>
    <mergeCell ref="H4:J4"/>
    <mergeCell ref="D5:F5"/>
    <mergeCell ref="D8:J8"/>
    <mergeCell ref="H5:J5"/>
    <mergeCell ref="D6:F6"/>
    <mergeCell ref="H6:J6"/>
  </mergeCells>
  <pageMargins left="0.7" right="0.7" top="0.48" bottom="0.5" header="0.5" footer="0.5"/>
  <pageSetup paperSize="9" scale="79" firstPageNumber="1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New,Regular"&amp;15หมายเหตุประกอบงบการเงินเป็นส่วนหนึ่งของงบการเงินนี้&amp;"Cordia New,Regular"&amp;14
&amp;C&amp;"Angsana New,Regular"&amp;15&amp;P</oddFooter>
  </headerFooter>
  <rowBreaks count="1" manualBreakCount="1">
    <brk id="30" max="9" man="1"/>
  </rowBreaks>
  <customProperties>
    <customPr name="OrphanNamesChecke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965A6-CB5D-4BC0-93A4-82D50028FA59}">
  <sheetPr>
    <tabColor theme="8" tint="0.79998168889431442"/>
    <pageSetUpPr fitToPage="1"/>
  </sheetPr>
  <dimension ref="A1:AX97"/>
  <sheetViews>
    <sheetView tabSelected="1" view="pageBreakPreview" zoomScale="70" zoomScaleNormal="100" zoomScaleSheetLayoutView="70" workbookViewId="0">
      <selection activeCell="AA46" sqref="AA46"/>
    </sheetView>
  </sheetViews>
  <sheetFormatPr defaultColWidth="9.125" defaultRowHeight="23.25" customHeight="1" x14ac:dyDescent="0.55000000000000004"/>
  <cols>
    <col min="1" max="1" width="50.75" style="129" customWidth="1"/>
    <col min="2" max="2" width="8.75" style="129" customWidth="1"/>
    <col min="3" max="3" width="15.125" style="129" customWidth="1"/>
    <col min="4" max="4" width="1.125" style="129" customWidth="1"/>
    <col min="5" max="5" width="15.125" style="129" customWidth="1"/>
    <col min="6" max="6" width="1.125" style="129" customWidth="1"/>
    <col min="7" max="7" width="15.125" style="129" customWidth="1"/>
    <col min="8" max="8" width="1.125" style="129" customWidth="1"/>
    <col min="9" max="9" width="15.125" style="129" customWidth="1"/>
    <col min="10" max="10" width="1.125" style="129" customWidth="1"/>
    <col min="11" max="11" width="15.125" style="129" customWidth="1"/>
    <col min="12" max="12" width="1.125" style="129" customWidth="1"/>
    <col min="13" max="13" width="15.125" style="129" customWidth="1"/>
    <col min="14" max="14" width="1.125" style="129" customWidth="1"/>
    <col min="15" max="15" width="15.125" style="129" customWidth="1"/>
    <col min="16" max="16" width="0.875" style="129" customWidth="1"/>
    <col min="17" max="17" width="15.125" style="129" hidden="1" customWidth="1"/>
    <col min="18" max="18" width="1.125" style="129" hidden="1" customWidth="1"/>
    <col min="19" max="19" width="15.125" style="129" customWidth="1"/>
    <col min="20" max="20" width="1.125" style="129" customWidth="1"/>
    <col min="21" max="21" width="15.125" style="129" customWidth="1"/>
    <col min="22" max="22" width="1.125" style="129" customWidth="1"/>
    <col min="23" max="23" width="15.125" style="129" customWidth="1"/>
    <col min="24" max="24" width="1.125" style="129" customWidth="1"/>
    <col min="25" max="25" width="15.125" style="129" customWidth="1"/>
    <col min="26" max="28" width="11.875" style="135" customWidth="1"/>
    <col min="29" max="16384" width="9.125" style="135"/>
  </cols>
  <sheetData>
    <row r="1" spans="1:25" ht="21.6" customHeight="1" x14ac:dyDescent="0.6">
      <c r="A1" s="232" t="s">
        <v>129</v>
      </c>
      <c r="B1" s="232"/>
      <c r="C1" s="232"/>
      <c r="D1" s="124"/>
      <c r="E1" s="124"/>
      <c r="F1" s="124"/>
      <c r="G1" s="123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</row>
    <row r="2" spans="1:25" ht="21.6" customHeight="1" x14ac:dyDescent="0.6">
      <c r="A2" s="148" t="s">
        <v>176</v>
      </c>
      <c r="B2" s="125"/>
      <c r="C2" s="126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</row>
    <row r="3" spans="1:25" ht="21.6" customHeight="1" x14ac:dyDescent="0.6">
      <c r="A3" s="233"/>
      <c r="B3" s="233"/>
      <c r="C3" s="233"/>
      <c r="H3" s="130"/>
      <c r="O3" s="130"/>
      <c r="P3" s="130"/>
      <c r="Q3" s="130"/>
      <c r="R3" s="130"/>
      <c r="S3" s="130"/>
      <c r="T3" s="130"/>
      <c r="U3" s="130"/>
      <c r="V3" s="130"/>
      <c r="W3" s="130"/>
      <c r="X3" s="130"/>
    </row>
    <row r="4" spans="1:25" s="151" customFormat="1" ht="21.6" customHeight="1" x14ac:dyDescent="0.6">
      <c r="A4" s="149"/>
      <c r="B4" s="150"/>
      <c r="C4" s="234" t="s">
        <v>1</v>
      </c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</row>
    <row r="5" spans="1:25" ht="21.6" customHeight="1" x14ac:dyDescent="0.6">
      <c r="A5" s="131"/>
      <c r="B5" s="131"/>
      <c r="D5" s="133"/>
      <c r="E5" s="133"/>
      <c r="F5" s="133"/>
      <c r="G5" s="235" t="s">
        <v>50</v>
      </c>
      <c r="H5" s="236"/>
      <c r="I5" s="236"/>
      <c r="J5" s="133"/>
      <c r="K5" s="235" t="s">
        <v>149</v>
      </c>
      <c r="L5" s="236"/>
      <c r="M5" s="236"/>
      <c r="N5" s="236"/>
      <c r="O5" s="236"/>
      <c r="P5" s="236"/>
      <c r="Q5" s="236"/>
      <c r="R5" s="236"/>
      <c r="S5" s="236"/>
      <c r="T5" s="152"/>
      <c r="X5" s="152"/>
      <c r="Y5" s="132"/>
    </row>
    <row r="6" spans="1:25" ht="21.6" customHeight="1" x14ac:dyDescent="0.6">
      <c r="A6" s="131"/>
      <c r="B6" s="131"/>
      <c r="D6" s="133"/>
      <c r="E6" s="133"/>
      <c r="F6" s="133"/>
      <c r="G6" s="237"/>
      <c r="H6" s="237"/>
      <c r="I6" s="237"/>
      <c r="J6" s="133"/>
      <c r="K6" s="133" t="s">
        <v>65</v>
      </c>
      <c r="L6" s="133"/>
      <c r="M6" s="133"/>
      <c r="N6" s="133"/>
      <c r="O6" s="133"/>
      <c r="P6" s="133"/>
      <c r="Q6" s="136" t="s">
        <v>177</v>
      </c>
      <c r="R6" s="152"/>
      <c r="S6" s="136" t="s">
        <v>178</v>
      </c>
      <c r="T6" s="152"/>
      <c r="Y6" s="132"/>
    </row>
    <row r="7" spans="1:25" ht="21.6" customHeight="1" x14ac:dyDescent="0.55000000000000004">
      <c r="A7" s="131"/>
      <c r="B7" s="133"/>
      <c r="C7" s="136" t="s">
        <v>179</v>
      </c>
      <c r="E7" s="133" t="s">
        <v>66</v>
      </c>
      <c r="H7" s="134"/>
      <c r="I7" s="133"/>
      <c r="K7" s="133" t="s">
        <v>67</v>
      </c>
      <c r="L7" s="133"/>
      <c r="M7" s="136" t="s">
        <v>73</v>
      </c>
      <c r="N7" s="133"/>
      <c r="O7" s="133" t="s">
        <v>68</v>
      </c>
      <c r="P7" s="133"/>
      <c r="Q7" s="133" t="s">
        <v>180</v>
      </c>
      <c r="R7" s="134"/>
      <c r="S7" s="133" t="s">
        <v>181</v>
      </c>
      <c r="T7" s="134"/>
      <c r="U7" s="133"/>
      <c r="V7" s="133"/>
      <c r="W7" s="133" t="s">
        <v>71</v>
      </c>
      <c r="X7" s="134"/>
    </row>
    <row r="8" spans="1:25" ht="21.6" customHeight="1" x14ac:dyDescent="0.55000000000000004">
      <c r="A8" s="131"/>
      <c r="B8" s="133"/>
      <c r="C8" s="133" t="s">
        <v>182</v>
      </c>
      <c r="E8" s="133" t="s">
        <v>72</v>
      </c>
      <c r="G8" s="133" t="s">
        <v>183</v>
      </c>
      <c r="H8" s="134"/>
      <c r="I8" s="133" t="s">
        <v>74</v>
      </c>
      <c r="K8" s="133" t="s">
        <v>75</v>
      </c>
      <c r="L8" s="133"/>
      <c r="M8" s="136" t="s">
        <v>184</v>
      </c>
      <c r="N8" s="133"/>
      <c r="O8" s="133" t="s">
        <v>76</v>
      </c>
      <c r="P8" s="133"/>
      <c r="Q8" s="133" t="s">
        <v>185</v>
      </c>
      <c r="R8" s="134"/>
      <c r="S8" s="133" t="s">
        <v>186</v>
      </c>
      <c r="T8" s="134"/>
      <c r="U8" s="133" t="s">
        <v>70</v>
      </c>
      <c r="V8" s="133"/>
      <c r="W8" s="133" t="s">
        <v>77</v>
      </c>
      <c r="X8" s="133"/>
      <c r="Y8" s="133" t="s">
        <v>70</v>
      </c>
    </row>
    <row r="9" spans="1:25" ht="21.6" customHeight="1" x14ac:dyDescent="0.55000000000000004">
      <c r="A9" s="131"/>
      <c r="B9" s="152"/>
      <c r="C9" s="133" t="s">
        <v>187</v>
      </c>
      <c r="D9" s="133"/>
      <c r="E9" s="133" t="s">
        <v>78</v>
      </c>
      <c r="F9" s="133"/>
      <c r="G9" s="133" t="s">
        <v>79</v>
      </c>
      <c r="H9" s="134"/>
      <c r="I9" s="133" t="s">
        <v>80</v>
      </c>
      <c r="J9" s="133"/>
      <c r="K9" s="133" t="s">
        <v>81</v>
      </c>
      <c r="L9" s="133"/>
      <c r="M9" s="136" t="s">
        <v>82</v>
      </c>
      <c r="N9" s="133"/>
      <c r="O9" s="136" t="s">
        <v>83</v>
      </c>
      <c r="P9" s="136"/>
      <c r="Q9" s="133" t="s">
        <v>84</v>
      </c>
      <c r="R9" s="134"/>
      <c r="S9" s="133" t="s">
        <v>188</v>
      </c>
      <c r="T9" s="134"/>
      <c r="U9" s="133" t="s">
        <v>189</v>
      </c>
      <c r="V9" s="133"/>
      <c r="W9" s="133" t="s">
        <v>85</v>
      </c>
      <c r="X9" s="133"/>
      <c r="Y9" s="133" t="s">
        <v>188</v>
      </c>
    </row>
    <row r="10" spans="1:25" ht="21.6" customHeight="1" x14ac:dyDescent="0.55000000000000004">
      <c r="A10" s="131"/>
      <c r="B10" s="134"/>
      <c r="C10" s="231" t="s">
        <v>120</v>
      </c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31"/>
    </row>
    <row r="11" spans="1:25" ht="21.6" customHeight="1" x14ac:dyDescent="0.6">
      <c r="A11" s="137" t="s">
        <v>126</v>
      </c>
      <c r="B11" s="134"/>
      <c r="C11" s="5"/>
      <c r="D11" s="6"/>
      <c r="E11" s="5"/>
      <c r="F11" s="6"/>
      <c r="G11" s="5"/>
      <c r="H11" s="6"/>
      <c r="I11" s="5"/>
      <c r="J11" s="6"/>
      <c r="K11" s="5"/>
      <c r="L11" s="6"/>
      <c r="M11" s="5"/>
      <c r="N11" s="5"/>
      <c r="O11" s="5"/>
      <c r="P11" s="5"/>
      <c r="Q11" s="5"/>
      <c r="R11" s="6"/>
      <c r="S11" s="5"/>
      <c r="T11" s="6"/>
      <c r="U11" s="5"/>
      <c r="V11" s="6"/>
      <c r="W11" s="5"/>
      <c r="X11" s="6"/>
      <c r="Y11" s="5"/>
    </row>
    <row r="12" spans="1:25" ht="21.6" customHeight="1" x14ac:dyDescent="0.6">
      <c r="A12" s="130" t="s">
        <v>124</v>
      </c>
      <c r="B12" s="134"/>
      <c r="C12" s="7">
        <v>4254485</v>
      </c>
      <c r="D12" s="8"/>
      <c r="E12" s="7">
        <v>-1559619</v>
      </c>
      <c r="F12" s="8"/>
      <c r="G12" s="7">
        <v>17193</v>
      </c>
      <c r="H12" s="8"/>
      <c r="I12" s="7">
        <v>1913896</v>
      </c>
      <c r="J12" s="8"/>
      <c r="K12" s="7">
        <v>-2452138</v>
      </c>
      <c r="L12" s="8"/>
      <c r="M12" s="7">
        <v>-11685</v>
      </c>
      <c r="N12" s="7"/>
      <c r="O12" s="7">
        <v>-4565</v>
      </c>
      <c r="P12" s="7"/>
      <c r="Q12" s="9">
        <v>0</v>
      </c>
      <c r="R12" s="8"/>
      <c r="S12" s="7">
        <f>SUM(K12,M12,O12,Q12)</f>
        <v>-2468388</v>
      </c>
      <c r="T12" s="8"/>
      <c r="U12" s="7">
        <f>SUM(S12,C12,E12,G12,I12)</f>
        <v>2157567</v>
      </c>
      <c r="V12" s="8"/>
      <c r="W12" s="7">
        <v>190724</v>
      </c>
      <c r="X12" s="8"/>
      <c r="Y12" s="10">
        <f>SUM(U12,W12)</f>
        <v>2348291</v>
      </c>
    </row>
    <row r="13" spans="1:25" ht="20.100000000000001" customHeight="1" x14ac:dyDescent="0.6">
      <c r="A13" s="130"/>
      <c r="B13" s="138"/>
      <c r="C13" s="7"/>
      <c r="D13" s="8"/>
      <c r="E13" s="7"/>
      <c r="F13" s="8"/>
      <c r="G13" s="7"/>
      <c r="H13" s="8"/>
      <c r="I13" s="7"/>
      <c r="J13" s="8"/>
      <c r="K13" s="7"/>
      <c r="L13" s="8"/>
      <c r="M13" s="7"/>
      <c r="N13" s="7"/>
      <c r="O13" s="7"/>
      <c r="P13" s="7"/>
      <c r="Q13" s="7"/>
      <c r="R13" s="8"/>
      <c r="S13" s="7"/>
      <c r="T13" s="8"/>
      <c r="U13" s="7"/>
      <c r="V13" s="8"/>
      <c r="W13" s="7"/>
      <c r="X13" s="8"/>
      <c r="Y13" s="7"/>
    </row>
    <row r="14" spans="1:25" ht="21.6" customHeight="1" x14ac:dyDescent="0.6">
      <c r="A14" s="130" t="s">
        <v>190</v>
      </c>
      <c r="B14" s="13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35"/>
      <c r="W14" s="153"/>
      <c r="X14" s="153"/>
      <c r="Y14" s="153"/>
    </row>
    <row r="15" spans="1:25" ht="21.6" hidden="1" customHeight="1" x14ac:dyDescent="0.6">
      <c r="A15" s="154" t="s">
        <v>191</v>
      </c>
      <c r="B15" s="138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35"/>
      <c r="W15" s="153"/>
      <c r="X15" s="153"/>
      <c r="Y15" s="153"/>
    </row>
    <row r="16" spans="1:25" ht="21.6" hidden="1" customHeight="1" x14ac:dyDescent="0.6">
      <c r="A16" s="124" t="s">
        <v>192</v>
      </c>
      <c r="B16" s="138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2"/>
      <c r="V16" s="35"/>
      <c r="W16" s="13"/>
      <c r="X16" s="153"/>
      <c r="Y16" s="14"/>
    </row>
    <row r="17" spans="1:28" ht="21.6" hidden="1" customHeight="1" x14ac:dyDescent="0.55000000000000004">
      <c r="A17" s="124" t="s">
        <v>193</v>
      </c>
      <c r="B17" s="134"/>
      <c r="C17" s="11"/>
      <c r="D17" s="11"/>
      <c r="E17" s="11"/>
      <c r="F17" s="11"/>
      <c r="G17" s="11"/>
      <c r="H17" s="11"/>
      <c r="I17" s="15"/>
      <c r="J17" s="11"/>
      <c r="K17" s="11"/>
      <c r="L17" s="11"/>
      <c r="M17" s="15"/>
      <c r="N17" s="11"/>
      <c r="O17" s="15"/>
      <c r="P17" s="11"/>
      <c r="Q17" s="15"/>
      <c r="R17" s="11"/>
      <c r="S17" s="11"/>
      <c r="T17" s="11"/>
      <c r="U17" s="12"/>
      <c r="V17" s="35"/>
      <c r="W17" s="16"/>
      <c r="X17" s="153"/>
      <c r="Y17" s="16"/>
    </row>
    <row r="18" spans="1:28" ht="21.6" hidden="1" customHeight="1" x14ac:dyDescent="0.6">
      <c r="A18" s="155" t="s">
        <v>194</v>
      </c>
      <c r="B18" s="134"/>
      <c r="C18" s="17"/>
      <c r="D18" s="8"/>
      <c r="E18" s="17"/>
      <c r="F18" s="8"/>
      <c r="G18" s="17"/>
      <c r="H18" s="8"/>
      <c r="I18" s="18"/>
      <c r="J18" s="8"/>
      <c r="K18" s="17"/>
      <c r="L18" s="8"/>
      <c r="M18" s="18"/>
      <c r="N18" s="8"/>
      <c r="O18" s="17"/>
      <c r="P18" s="8"/>
      <c r="Q18" s="17"/>
      <c r="R18" s="8"/>
      <c r="S18" s="17"/>
      <c r="T18" s="11"/>
      <c r="U18" s="17"/>
      <c r="V18" s="8"/>
      <c r="W18" s="17"/>
      <c r="X18" s="8"/>
      <c r="Y18" s="17"/>
      <c r="Z18" s="19"/>
    </row>
    <row r="19" spans="1:28" ht="15.6" hidden="1" customHeight="1" x14ac:dyDescent="0.55000000000000004">
      <c r="B19" s="134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6"/>
      <c r="V19" s="35"/>
      <c r="W19" s="153"/>
      <c r="X19" s="153"/>
      <c r="Y19" s="153"/>
    </row>
    <row r="20" spans="1:28" ht="21.6" hidden="1" customHeight="1" x14ac:dyDescent="0.6">
      <c r="A20" s="155" t="s">
        <v>204</v>
      </c>
      <c r="B20" s="134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6"/>
      <c r="V20" s="35"/>
      <c r="W20" s="153"/>
      <c r="X20" s="153"/>
      <c r="Y20" s="153"/>
    </row>
    <row r="21" spans="1:28" ht="21.6" customHeight="1" x14ac:dyDescent="0.55000000000000004">
      <c r="A21" s="156" t="s">
        <v>202</v>
      </c>
      <c r="B21" s="134"/>
      <c r="C21" s="11">
        <v>0</v>
      </c>
      <c r="D21" s="11"/>
      <c r="E21" s="11">
        <v>0</v>
      </c>
      <c r="F21" s="11"/>
      <c r="G21" s="11">
        <v>0</v>
      </c>
      <c r="H21" s="11"/>
      <c r="I21" s="11">
        <v>0</v>
      </c>
      <c r="J21" s="11"/>
      <c r="K21" s="11">
        <v>0</v>
      </c>
      <c r="L21" s="11"/>
      <c r="M21" s="11">
        <v>0</v>
      </c>
      <c r="N21" s="11"/>
      <c r="O21" s="11">
        <v>0</v>
      </c>
      <c r="P21" s="11"/>
      <c r="Q21" s="11"/>
      <c r="R21" s="11"/>
      <c r="S21" s="11">
        <f t="shared" ref="S21:S22" si="0">SUM(K21,M21,O21,Q21)</f>
        <v>0</v>
      </c>
      <c r="T21" s="11"/>
      <c r="U21" s="11">
        <f t="shared" ref="U21:U22" si="1">SUM(S21,C21,E21,G21,I21)</f>
        <v>0</v>
      </c>
      <c r="V21" s="35"/>
      <c r="W21" s="13">
        <v>102</v>
      </c>
      <c r="X21" s="153"/>
      <c r="Y21" s="14">
        <f t="shared" ref="Y21:Y22" si="2">SUM(U21,W21)</f>
        <v>102</v>
      </c>
    </row>
    <row r="22" spans="1:28" ht="21.6" customHeight="1" x14ac:dyDescent="0.55000000000000004">
      <c r="A22" s="156" t="s">
        <v>203</v>
      </c>
      <c r="B22" s="134"/>
      <c r="C22" s="15">
        <v>0</v>
      </c>
      <c r="D22" s="11"/>
      <c r="E22" s="15">
        <v>0</v>
      </c>
      <c r="F22" s="11"/>
      <c r="G22" s="15">
        <v>0</v>
      </c>
      <c r="H22" s="11"/>
      <c r="I22" s="15">
        <v>0</v>
      </c>
      <c r="J22" s="11"/>
      <c r="K22" s="15">
        <v>0</v>
      </c>
      <c r="L22" s="11"/>
      <c r="M22" s="15">
        <v>0</v>
      </c>
      <c r="N22" s="11"/>
      <c r="O22" s="15">
        <v>0</v>
      </c>
      <c r="P22" s="11"/>
      <c r="Q22" s="11"/>
      <c r="R22" s="11"/>
      <c r="S22" s="15">
        <f t="shared" si="0"/>
        <v>0</v>
      </c>
      <c r="T22" s="11"/>
      <c r="U22" s="15">
        <f t="shared" si="1"/>
        <v>0</v>
      </c>
      <c r="V22" s="35"/>
      <c r="W22" s="63">
        <v>-19520</v>
      </c>
      <c r="X22" s="153"/>
      <c r="Y22" s="63">
        <f t="shared" si="2"/>
        <v>-19520</v>
      </c>
    </row>
    <row r="23" spans="1:28" ht="21.6" customHeight="1" x14ac:dyDescent="0.6">
      <c r="A23" s="157" t="s">
        <v>195</v>
      </c>
      <c r="B23" s="134"/>
      <c r="C23" s="18">
        <f>SUM(C21:C22)</f>
        <v>0</v>
      </c>
      <c r="D23" s="8"/>
      <c r="E23" s="18">
        <f>SUM(E21:E22)</f>
        <v>0</v>
      </c>
      <c r="F23" s="8"/>
      <c r="G23" s="18">
        <f>SUM(G21:G22)</f>
        <v>0</v>
      </c>
      <c r="H23" s="8"/>
      <c r="I23" s="18">
        <f>SUM(I21:I22)</f>
        <v>0</v>
      </c>
      <c r="J23" s="8"/>
      <c r="K23" s="18">
        <f>SUM(K21:K22)</f>
        <v>0</v>
      </c>
      <c r="L23" s="8"/>
      <c r="M23" s="18">
        <f>SUM(M21:M22)</f>
        <v>0</v>
      </c>
      <c r="N23" s="8"/>
      <c r="O23" s="18">
        <f>SUM(O21:O22)</f>
        <v>0</v>
      </c>
      <c r="P23" s="8"/>
      <c r="Q23" s="18"/>
      <c r="R23" s="8"/>
      <c r="S23" s="18">
        <f>SUM(S21:S22)</f>
        <v>0</v>
      </c>
      <c r="T23" s="11"/>
      <c r="U23" s="18">
        <f>SUM(U21:U22)</f>
        <v>0</v>
      </c>
      <c r="V23" s="35"/>
      <c r="W23" s="18">
        <f>SUM(W21:W22)</f>
        <v>-19418</v>
      </c>
      <c r="X23" s="153"/>
      <c r="Y23" s="18">
        <f>SUM(Y21:Y22)</f>
        <v>-19418</v>
      </c>
    </row>
    <row r="24" spans="1:28" s="159" customFormat="1" ht="15.6" customHeight="1" x14ac:dyDescent="0.6">
      <c r="A24" s="139"/>
      <c r="B24" s="13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36"/>
      <c r="W24" s="158"/>
      <c r="X24" s="158"/>
      <c r="Y24" s="158"/>
    </row>
    <row r="25" spans="1:28" ht="21.6" customHeight="1" x14ac:dyDescent="0.6">
      <c r="A25" s="139" t="s">
        <v>200</v>
      </c>
      <c r="B25" s="142"/>
      <c r="C25" s="20"/>
      <c r="D25" s="8"/>
      <c r="E25" s="20"/>
      <c r="F25" s="8"/>
      <c r="G25" s="20"/>
      <c r="H25" s="21"/>
      <c r="I25" s="20"/>
      <c r="J25" s="8"/>
      <c r="K25" s="20"/>
      <c r="L25" s="8"/>
      <c r="M25" s="7"/>
      <c r="N25" s="7"/>
      <c r="O25" s="14"/>
      <c r="P25" s="14"/>
      <c r="Q25" s="14"/>
      <c r="R25" s="16"/>
      <c r="S25" s="14"/>
      <c r="T25" s="16"/>
      <c r="U25" s="12"/>
      <c r="V25" s="21"/>
      <c r="W25" s="20"/>
      <c r="X25" s="21"/>
      <c r="Y25" s="14"/>
    </row>
    <row r="26" spans="1:28" ht="21.6" customHeight="1" x14ac:dyDescent="0.55000000000000004">
      <c r="A26" s="140" t="s">
        <v>196</v>
      </c>
      <c r="B26" s="142"/>
      <c r="C26" s="37">
        <v>0</v>
      </c>
      <c r="D26" s="11"/>
      <c r="E26" s="37">
        <v>0</v>
      </c>
      <c r="F26" s="11"/>
      <c r="G26" s="37">
        <v>0</v>
      </c>
      <c r="H26" s="11"/>
      <c r="I26" s="11">
        <f>'PL 12-13'!F52</f>
        <v>-190090</v>
      </c>
      <c r="J26" s="11"/>
      <c r="K26" s="37">
        <v>0</v>
      </c>
      <c r="L26" s="11"/>
      <c r="M26" s="37">
        <v>0</v>
      </c>
      <c r="N26" s="37"/>
      <c r="O26" s="37">
        <v>0</v>
      </c>
      <c r="P26" s="37"/>
      <c r="Q26" s="37">
        <v>0</v>
      </c>
      <c r="R26" s="37"/>
      <c r="S26" s="38">
        <f t="shared" ref="S26:S27" si="3">SUM(K26,M26,O26,Q26)</f>
        <v>0</v>
      </c>
      <c r="T26" s="16"/>
      <c r="U26" s="22">
        <f t="shared" ref="U26:U27" si="4">SUM(S26,C26,E26,G26,I26)</f>
        <v>-190090</v>
      </c>
      <c r="V26" s="16"/>
      <c r="W26" s="11">
        <f>'PL 12-13'!F53</f>
        <v>3697</v>
      </c>
      <c r="X26" s="16"/>
      <c r="Y26" s="23">
        <f t="shared" ref="Y26:Y27" si="5">SUM(U26,W26)</f>
        <v>-186393</v>
      </c>
      <c r="Z26" s="39"/>
      <c r="AA26" s="39"/>
      <c r="AB26" s="39"/>
    </row>
    <row r="27" spans="1:28" ht="21.6" customHeight="1" x14ac:dyDescent="0.55000000000000004">
      <c r="A27" s="140" t="s">
        <v>197</v>
      </c>
      <c r="B27" s="142"/>
      <c r="C27" s="40">
        <v>0</v>
      </c>
      <c r="D27" s="11"/>
      <c r="E27" s="40">
        <v>0</v>
      </c>
      <c r="F27" s="11"/>
      <c r="G27" s="40">
        <v>0</v>
      </c>
      <c r="H27" s="16"/>
      <c r="I27" s="40">
        <v>0</v>
      </c>
      <c r="J27" s="11"/>
      <c r="K27" s="40">
        <v>0</v>
      </c>
      <c r="L27" s="11"/>
      <c r="M27" s="15">
        <f>'PL 12-13'!F41</f>
        <v>-69270</v>
      </c>
      <c r="N27" s="12"/>
      <c r="O27" s="40">
        <v>0</v>
      </c>
      <c r="P27" s="12"/>
      <c r="Q27" s="40">
        <v>0</v>
      </c>
      <c r="R27" s="16"/>
      <c r="S27" s="24">
        <f t="shared" si="3"/>
        <v>-69270</v>
      </c>
      <c r="T27" s="16"/>
      <c r="U27" s="22">
        <f t="shared" si="4"/>
        <v>-69270</v>
      </c>
      <c r="V27" s="16"/>
      <c r="W27" s="40">
        <v>0</v>
      </c>
      <c r="X27" s="16"/>
      <c r="Y27" s="23">
        <f t="shared" si="5"/>
        <v>-69270</v>
      </c>
      <c r="Z27" s="39"/>
      <c r="AA27" s="39"/>
      <c r="AB27" s="39"/>
    </row>
    <row r="28" spans="1:28" ht="21.6" customHeight="1" x14ac:dyDescent="0.6">
      <c r="A28" s="139" t="s">
        <v>201</v>
      </c>
      <c r="B28" s="160"/>
      <c r="C28" s="25">
        <f>SUM(C26:C27)</f>
        <v>0</v>
      </c>
      <c r="D28" s="8"/>
      <c r="E28" s="25">
        <f>SUM(E26:E27)</f>
        <v>0</v>
      </c>
      <c r="F28" s="8"/>
      <c r="G28" s="25">
        <f>SUM(G26:G27)</f>
        <v>0</v>
      </c>
      <c r="H28" s="8"/>
      <c r="I28" s="26">
        <f>SUM(I26:I27)</f>
        <v>-190090</v>
      </c>
      <c r="J28" s="8"/>
      <c r="K28" s="25">
        <f>SUM(K26:K27)</f>
        <v>0</v>
      </c>
      <c r="L28" s="8"/>
      <c r="M28" s="26">
        <f>SUM(M26:M27)</f>
        <v>-69270</v>
      </c>
      <c r="N28" s="7"/>
      <c r="O28" s="25">
        <f>SUM(O26:O27)</f>
        <v>0</v>
      </c>
      <c r="P28" s="8"/>
      <c r="Q28" s="27">
        <f>SUM(Q26:Q27)</f>
        <v>0</v>
      </c>
      <c r="R28" s="8"/>
      <c r="S28" s="26">
        <f>SUM(S26:S27)</f>
        <v>-69270</v>
      </c>
      <c r="T28" s="8"/>
      <c r="U28" s="26">
        <f>SUM(U26:U27)</f>
        <v>-259360</v>
      </c>
      <c r="V28" s="8"/>
      <c r="W28" s="26">
        <f>SUM(W26:W27)</f>
        <v>3697</v>
      </c>
      <c r="X28" s="8"/>
      <c r="Y28" s="26">
        <f>SUM(Y26:Y27)</f>
        <v>-255663</v>
      </c>
      <c r="Z28" s="39"/>
      <c r="AA28" s="39"/>
      <c r="AB28" s="39"/>
    </row>
    <row r="29" spans="1:28" ht="15.6" customHeight="1" x14ac:dyDescent="0.6">
      <c r="A29" s="139"/>
      <c r="B29" s="160"/>
      <c r="C29" s="8"/>
      <c r="D29" s="8"/>
      <c r="E29" s="8"/>
      <c r="F29" s="8"/>
      <c r="G29" s="8"/>
      <c r="H29" s="8"/>
      <c r="I29" s="8"/>
      <c r="J29" s="8"/>
      <c r="K29" s="8"/>
      <c r="L29" s="8"/>
      <c r="M29" s="7"/>
      <c r="N29" s="7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 spans="1:28" ht="22.2" x14ac:dyDescent="0.6">
      <c r="A30" s="140" t="s">
        <v>198</v>
      </c>
      <c r="B30" s="160"/>
      <c r="C30" s="40">
        <v>0</v>
      </c>
      <c r="D30" s="11"/>
      <c r="E30" s="40">
        <v>0</v>
      </c>
      <c r="F30" s="11"/>
      <c r="G30" s="11">
        <v>2643</v>
      </c>
      <c r="H30" s="11"/>
      <c r="I30" s="11">
        <v>-2643</v>
      </c>
      <c r="J30" s="11"/>
      <c r="K30" s="40">
        <v>0</v>
      </c>
      <c r="L30" s="11"/>
      <c r="M30" s="40">
        <v>0</v>
      </c>
      <c r="N30" s="12"/>
      <c r="O30" s="40">
        <v>0</v>
      </c>
      <c r="P30" s="11"/>
      <c r="Q30" s="40">
        <v>0</v>
      </c>
      <c r="R30" s="11"/>
      <c r="S30" s="41">
        <f>SUM(K30,M30,O30,Q30)</f>
        <v>0</v>
      </c>
      <c r="T30" s="11"/>
      <c r="U30" s="41">
        <f t="shared" ref="U30" si="6">SUM(S30,C30,E30,G30,I30)</f>
        <v>0</v>
      </c>
      <c r="V30" s="11"/>
      <c r="W30" s="40">
        <v>0</v>
      </c>
      <c r="X30" s="11"/>
      <c r="Y30" s="41">
        <f>SUM(U30,W30)</f>
        <v>0</v>
      </c>
    </row>
    <row r="31" spans="1:28" ht="21.6" customHeight="1" thickBot="1" x14ac:dyDescent="0.65">
      <c r="A31" s="139" t="s">
        <v>122</v>
      </c>
      <c r="B31" s="142"/>
      <c r="C31" s="28">
        <f>SUM(C12,C23,C28,C30)</f>
        <v>4254485</v>
      </c>
      <c r="D31" s="8"/>
      <c r="E31" s="28">
        <f>SUM(E12,E23,E28,E30)</f>
        <v>-1559619</v>
      </c>
      <c r="F31" s="8"/>
      <c r="G31" s="28">
        <f>SUM(G12,G23,G28,G30)</f>
        <v>19836</v>
      </c>
      <c r="H31" s="8"/>
      <c r="I31" s="28">
        <f>SUM(I12,I23,I28,I30)</f>
        <v>1721163</v>
      </c>
      <c r="J31" s="8"/>
      <c r="K31" s="28">
        <f>SUM(K12,K23,K28,K30)</f>
        <v>-2452138</v>
      </c>
      <c r="L31" s="8"/>
      <c r="M31" s="28">
        <f>SUM(M12,M23,M28,M30)</f>
        <v>-80955</v>
      </c>
      <c r="N31" s="8"/>
      <c r="O31" s="28">
        <f>SUM(O12,O23,O28,O30)</f>
        <v>-4565</v>
      </c>
      <c r="P31" s="8"/>
      <c r="Q31" s="29">
        <f>SUM(Q12,Q28:Q30)</f>
        <v>0</v>
      </c>
      <c r="R31" s="8"/>
      <c r="S31" s="28">
        <f>SUM(S12,S23,S28,S30)</f>
        <v>-2537658</v>
      </c>
      <c r="T31" s="8"/>
      <c r="U31" s="28">
        <f>SUM(U12,U23,U28,U30)</f>
        <v>1898207</v>
      </c>
      <c r="V31" s="8"/>
      <c r="W31" s="28">
        <f>SUM(W12,W23,W28,W30)</f>
        <v>175003</v>
      </c>
      <c r="X31" s="8"/>
      <c r="Y31" s="28">
        <f>SUM(Y12,Y23,Y28,Y30)</f>
        <v>2073210</v>
      </c>
    </row>
    <row r="32" spans="1:28" ht="20.100000000000001" customHeight="1" thickTop="1" x14ac:dyDescent="0.55000000000000004"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  <c r="X32" s="145"/>
      <c r="Y32" s="145"/>
    </row>
    <row r="33" spans="1:50" ht="21.6" customHeight="1" x14ac:dyDescent="0.6">
      <c r="A33" s="137" t="s">
        <v>127</v>
      </c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</row>
    <row r="34" spans="1:50" s="42" customFormat="1" ht="21.6" customHeight="1" x14ac:dyDescent="0.6">
      <c r="A34" s="130" t="s">
        <v>123</v>
      </c>
      <c r="B34" s="31"/>
      <c r="C34" s="32">
        <f>C31</f>
        <v>4254485</v>
      </c>
      <c r="D34" s="32"/>
      <c r="E34" s="32">
        <f>E31</f>
        <v>-1559619</v>
      </c>
      <c r="F34" s="32"/>
      <c r="G34" s="32">
        <f>G31</f>
        <v>19836</v>
      </c>
      <c r="H34" s="32"/>
      <c r="I34" s="32">
        <f>I31</f>
        <v>1721163</v>
      </c>
      <c r="J34" s="32"/>
      <c r="K34" s="32">
        <f>K31</f>
        <v>-2452138</v>
      </c>
      <c r="L34" s="32"/>
      <c r="M34" s="32">
        <f>M31</f>
        <v>-80955</v>
      </c>
      <c r="N34" s="32"/>
      <c r="O34" s="32">
        <f>O31</f>
        <v>-4565</v>
      </c>
      <c r="P34" s="32"/>
      <c r="Q34" s="32">
        <v>0</v>
      </c>
      <c r="R34" s="32"/>
      <c r="S34" s="32">
        <f>S31</f>
        <v>-2537658</v>
      </c>
      <c r="T34" s="32"/>
      <c r="U34" s="32">
        <f>U31</f>
        <v>1898207</v>
      </c>
      <c r="V34" s="32"/>
      <c r="W34" s="32">
        <f>W31</f>
        <v>175003</v>
      </c>
      <c r="X34" s="32"/>
      <c r="Y34" s="32">
        <f>Y31</f>
        <v>2073210</v>
      </c>
    </row>
    <row r="35" spans="1:50" s="42" customFormat="1" ht="20.100000000000001" customHeight="1" x14ac:dyDescent="0.6">
      <c r="A35" s="30"/>
      <c r="B35" s="31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</row>
    <row r="36" spans="1:50" ht="21.6" customHeight="1" x14ac:dyDescent="0.6">
      <c r="A36" s="130" t="s">
        <v>190</v>
      </c>
      <c r="B36" s="13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35"/>
      <c r="W36" s="153"/>
      <c r="X36" s="153"/>
      <c r="Y36" s="153"/>
    </row>
    <row r="37" spans="1:50" ht="21.6" customHeight="1" x14ac:dyDescent="0.55000000000000004">
      <c r="A37" s="156" t="s">
        <v>202</v>
      </c>
      <c r="B37" s="134"/>
      <c r="C37" s="15">
        <v>0</v>
      </c>
      <c r="D37" s="11"/>
      <c r="E37" s="15">
        <v>0</v>
      </c>
      <c r="F37" s="11"/>
      <c r="G37" s="15">
        <v>0</v>
      </c>
      <c r="H37" s="11"/>
      <c r="I37" s="15">
        <v>0</v>
      </c>
      <c r="J37" s="11"/>
      <c r="K37" s="15">
        <v>0</v>
      </c>
      <c r="L37" s="11"/>
      <c r="M37" s="15">
        <v>0</v>
      </c>
      <c r="N37" s="11"/>
      <c r="O37" s="15">
        <v>0</v>
      </c>
      <c r="P37" s="11"/>
      <c r="Q37" s="11"/>
      <c r="R37" s="11"/>
      <c r="S37" s="15">
        <v>0</v>
      </c>
      <c r="T37" s="11"/>
      <c r="U37" s="15">
        <v>0</v>
      </c>
      <c r="V37" s="35"/>
      <c r="W37" s="63">
        <v>319</v>
      </c>
      <c r="X37" s="153"/>
      <c r="Y37" s="63">
        <f>W37</f>
        <v>319</v>
      </c>
    </row>
    <row r="38" spans="1:50" ht="21.6" customHeight="1" x14ac:dyDescent="0.6">
      <c r="A38" s="157" t="s">
        <v>195</v>
      </c>
      <c r="B38" s="134"/>
      <c r="C38" s="18">
        <v>0</v>
      </c>
      <c r="D38" s="8"/>
      <c r="E38" s="18">
        <v>0</v>
      </c>
      <c r="F38" s="8"/>
      <c r="G38" s="18">
        <v>0</v>
      </c>
      <c r="H38" s="8"/>
      <c r="I38" s="18">
        <v>0</v>
      </c>
      <c r="J38" s="8"/>
      <c r="K38" s="18">
        <v>0</v>
      </c>
      <c r="L38" s="8"/>
      <c r="M38" s="18">
        <v>0</v>
      </c>
      <c r="N38" s="8"/>
      <c r="O38" s="18">
        <v>0</v>
      </c>
      <c r="P38" s="8"/>
      <c r="Q38" s="18"/>
      <c r="R38" s="8"/>
      <c r="S38" s="18">
        <v>0</v>
      </c>
      <c r="T38" s="11"/>
      <c r="U38" s="18">
        <v>0</v>
      </c>
      <c r="V38" s="35"/>
      <c r="W38" s="18">
        <f>SUM(W37)</f>
        <v>319</v>
      </c>
      <c r="X38" s="153"/>
      <c r="Y38" s="18">
        <f>SUM(Y37)</f>
        <v>319</v>
      </c>
    </row>
    <row r="39" spans="1:50" s="42" customFormat="1" ht="20.100000000000001" customHeight="1" x14ac:dyDescent="0.6">
      <c r="A39" s="30"/>
      <c r="B39" s="31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50" s="42" customFormat="1" ht="23.25" customHeight="1" x14ac:dyDescent="0.6">
      <c r="A40" s="30" t="s">
        <v>200</v>
      </c>
      <c r="B40" s="31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</row>
    <row r="41" spans="1:50" s="42" customFormat="1" ht="23.25" customHeight="1" x14ac:dyDescent="0.55000000000000004">
      <c r="A41" s="43" t="s">
        <v>196</v>
      </c>
      <c r="B41" s="31"/>
      <c r="C41" s="37">
        <v>0</v>
      </c>
      <c r="D41" s="13"/>
      <c r="E41" s="37">
        <v>0</v>
      </c>
      <c r="F41" s="13"/>
      <c r="G41" s="37">
        <v>0</v>
      </c>
      <c r="H41" s="13"/>
      <c r="I41" s="11">
        <f>'PL 12-13'!D52</f>
        <v>-226407</v>
      </c>
      <c r="J41" s="13"/>
      <c r="K41" s="37">
        <v>0</v>
      </c>
      <c r="L41" s="13"/>
      <c r="M41" s="37">
        <v>0</v>
      </c>
      <c r="N41" s="13"/>
      <c r="O41" s="37">
        <v>0</v>
      </c>
      <c r="P41" s="13"/>
      <c r="Q41" s="13"/>
      <c r="R41" s="13"/>
      <c r="S41" s="34">
        <f>SUM(Q41,O41,M41,K41)</f>
        <v>0</v>
      </c>
      <c r="T41" s="13"/>
      <c r="U41" s="34">
        <f>SUM(S41,C41,E41,G41,I41)</f>
        <v>-226407</v>
      </c>
      <c r="V41" s="13"/>
      <c r="W41" s="13">
        <f>'PL 12-13'!D53</f>
        <v>3759</v>
      </c>
      <c r="X41" s="13"/>
      <c r="Y41" s="34">
        <f t="shared" ref="Y41:Y42" si="7">SUM(U41,W41)</f>
        <v>-222648</v>
      </c>
    </row>
    <row r="42" spans="1:50" s="42" customFormat="1" ht="23.25" customHeight="1" x14ac:dyDescent="0.55000000000000004">
      <c r="A42" s="43" t="s">
        <v>197</v>
      </c>
      <c r="B42" s="31"/>
      <c r="C42" s="40">
        <v>0</v>
      </c>
      <c r="D42" s="13"/>
      <c r="E42" s="40">
        <v>0</v>
      </c>
      <c r="F42" s="13"/>
      <c r="G42" s="40">
        <v>0</v>
      </c>
      <c r="H42" s="13"/>
      <c r="I42" s="45">
        <v>1835</v>
      </c>
      <c r="J42" s="13"/>
      <c r="K42" s="40">
        <v>0</v>
      </c>
      <c r="L42" s="13"/>
      <c r="M42" s="45">
        <f>'PL 12-13'!D41</f>
        <v>-25166</v>
      </c>
      <c r="N42" s="13"/>
      <c r="O42" s="40">
        <v>0</v>
      </c>
      <c r="P42" s="13"/>
      <c r="Q42" s="13"/>
      <c r="R42" s="13"/>
      <c r="S42" s="46">
        <f>SUM(Q42,O42,M42,K42)</f>
        <v>-25166</v>
      </c>
      <c r="T42" s="72"/>
      <c r="U42" s="46">
        <f>SUM(S42,C42,E42,G42,I42)</f>
        <v>-23331</v>
      </c>
      <c r="V42" s="13"/>
      <c r="W42" s="40">
        <v>0</v>
      </c>
      <c r="X42" s="13"/>
      <c r="Y42" s="46">
        <f t="shared" si="7"/>
        <v>-23331</v>
      </c>
    </row>
    <row r="43" spans="1:50" ht="21.6" customHeight="1" x14ac:dyDescent="0.6">
      <c r="A43" s="139" t="s">
        <v>201</v>
      </c>
      <c r="B43" s="160"/>
      <c r="C43" s="25">
        <f>SUM(C41:C42)</f>
        <v>0</v>
      </c>
      <c r="D43" s="8"/>
      <c r="E43" s="25">
        <f>SUM(E41:E42)</f>
        <v>0</v>
      </c>
      <c r="F43" s="8"/>
      <c r="G43" s="25">
        <f>SUM(G41:G42)</f>
        <v>0</v>
      </c>
      <c r="H43" s="8"/>
      <c r="I43" s="25">
        <f>SUM(I41:I42)</f>
        <v>-224572</v>
      </c>
      <c r="J43" s="8"/>
      <c r="K43" s="25">
        <f>SUM(K41:K42)</f>
        <v>0</v>
      </c>
      <c r="L43" s="8"/>
      <c r="M43" s="25">
        <f>SUM(M41:M42)</f>
        <v>-25166</v>
      </c>
      <c r="N43" s="7"/>
      <c r="O43" s="25">
        <f>SUM(O41:O42)</f>
        <v>0</v>
      </c>
      <c r="P43" s="8"/>
      <c r="Q43" s="27">
        <f>SUM(Q41:Q42)</f>
        <v>0</v>
      </c>
      <c r="R43" s="8"/>
      <c r="S43" s="25">
        <f>SUM(S41:S42)</f>
        <v>-25166</v>
      </c>
      <c r="T43" s="8"/>
      <c r="U43" s="25">
        <f>SUM(U41:U42)</f>
        <v>-249738</v>
      </c>
      <c r="V43" s="8"/>
      <c r="W43" s="25">
        <f>SUM(W41:W42)</f>
        <v>3759</v>
      </c>
      <c r="X43" s="8"/>
      <c r="Y43" s="25">
        <f>SUM(Y41:Y42)</f>
        <v>-245979</v>
      </c>
      <c r="Z43" s="39"/>
      <c r="AA43" s="39"/>
      <c r="AB43" s="39"/>
    </row>
    <row r="44" spans="1:50" s="42" customFormat="1" ht="7.8" customHeight="1" x14ac:dyDescent="0.6">
      <c r="A44" s="30"/>
      <c r="B44" s="31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</row>
    <row r="45" spans="1:50" ht="22.2" hidden="1" x14ac:dyDescent="0.6">
      <c r="A45" s="140" t="s">
        <v>198</v>
      </c>
      <c r="B45" s="160"/>
      <c r="C45" s="37">
        <v>0</v>
      </c>
      <c r="D45" s="11"/>
      <c r="E45" s="37">
        <v>0</v>
      </c>
      <c r="F45" s="11"/>
      <c r="G45" s="11"/>
      <c r="H45" s="11"/>
      <c r="I45" s="11"/>
      <c r="J45" s="11"/>
      <c r="K45" s="37">
        <v>0</v>
      </c>
      <c r="L45" s="11"/>
      <c r="M45" s="37">
        <v>0</v>
      </c>
      <c r="N45" s="12"/>
      <c r="O45" s="37">
        <v>0</v>
      </c>
      <c r="P45" s="11"/>
      <c r="Q45" s="40">
        <v>0</v>
      </c>
      <c r="R45" s="11"/>
      <c r="S45" s="38">
        <f>SUM(Q45,O45,M45,K45)</f>
        <v>0</v>
      </c>
      <c r="T45" s="16"/>
      <c r="U45" s="38">
        <f>SUM(S45,C45,E45,G45,I45)</f>
        <v>0</v>
      </c>
      <c r="V45" s="11"/>
      <c r="W45" s="37">
        <v>0</v>
      </c>
      <c r="X45" s="11"/>
      <c r="Y45" s="38">
        <f>SUM(U45,W45)</f>
        <v>0</v>
      </c>
    </row>
    <row r="46" spans="1:50" s="44" customFormat="1" ht="23.25" customHeight="1" thickBot="1" x14ac:dyDescent="0.65">
      <c r="A46" s="139" t="s">
        <v>125</v>
      </c>
      <c r="B46" s="30"/>
      <c r="C46" s="85">
        <f>SUM(C34,C43,C45,C38)</f>
        <v>4254485</v>
      </c>
      <c r="D46" s="32"/>
      <c r="E46" s="85">
        <f>SUM(E34,E43,E45,E38)</f>
        <v>-1559619</v>
      </c>
      <c r="F46" s="32"/>
      <c r="G46" s="85">
        <f>SUM(G34,G43,G45,G38)</f>
        <v>19836</v>
      </c>
      <c r="H46" s="32"/>
      <c r="I46" s="85">
        <f>SUM(I34,I43,I45,I38)</f>
        <v>1496591</v>
      </c>
      <c r="J46" s="32"/>
      <c r="K46" s="85">
        <f>SUM(K34,K43,K45,K38)</f>
        <v>-2452138</v>
      </c>
      <c r="L46" s="32"/>
      <c r="M46" s="85">
        <f>SUM(M34,M43,M45,M38)</f>
        <v>-106121</v>
      </c>
      <c r="N46" s="32"/>
      <c r="O46" s="85">
        <f>SUM(O34,O43,O45,O38)</f>
        <v>-4565</v>
      </c>
      <c r="P46" s="32"/>
      <c r="Q46" s="32"/>
      <c r="R46" s="32"/>
      <c r="S46" s="85">
        <f>SUM(S34,S43,S45,S38)</f>
        <v>-2562824</v>
      </c>
      <c r="T46" s="32"/>
      <c r="U46" s="85">
        <f>SUM(U34,U43,U45,U38)</f>
        <v>1648469</v>
      </c>
      <c r="V46" s="32"/>
      <c r="W46" s="85">
        <f>SUM(W34,W43,W45,W38)</f>
        <v>179081</v>
      </c>
      <c r="X46" s="32"/>
      <c r="Y46" s="85">
        <f>SUM(Y34,Y43,Y45,Y38)</f>
        <v>1827550</v>
      </c>
    </row>
    <row r="47" spans="1:50" ht="23.25" customHeight="1" thickTop="1" x14ac:dyDescent="0.55000000000000004">
      <c r="U47" s="147"/>
      <c r="W47" s="147"/>
      <c r="Y47" s="147"/>
    </row>
    <row r="48" spans="1:50" ht="23.25" customHeight="1" x14ac:dyDescent="0.55000000000000004">
      <c r="AA48" s="161"/>
      <c r="AB48" s="161"/>
      <c r="AC48" s="161"/>
      <c r="AD48" s="161"/>
      <c r="AE48" s="161"/>
      <c r="AF48" s="161"/>
      <c r="AG48" s="161"/>
      <c r="AH48" s="161"/>
      <c r="AI48" s="161"/>
      <c r="AJ48" s="161"/>
      <c r="AK48" s="161"/>
      <c r="AL48" s="161"/>
      <c r="AM48" s="161"/>
      <c r="AN48" s="161"/>
      <c r="AO48" s="161"/>
      <c r="AP48" s="161"/>
      <c r="AQ48" s="161"/>
      <c r="AR48" s="161"/>
      <c r="AS48" s="161"/>
      <c r="AT48" s="161"/>
      <c r="AU48" s="161"/>
      <c r="AV48" s="161"/>
      <c r="AW48" s="161"/>
      <c r="AX48" s="161"/>
    </row>
    <row r="49" spans="3:49" ht="23.25" customHeight="1" x14ac:dyDescent="0.55000000000000004"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AA49" s="161"/>
    </row>
    <row r="50" spans="3:49" ht="23.25" customHeight="1" x14ac:dyDescent="0.55000000000000004">
      <c r="C50" s="162"/>
      <c r="E50" s="162"/>
      <c r="I50" s="162"/>
      <c r="K50" s="162"/>
      <c r="M50" s="162"/>
      <c r="O50" s="162"/>
      <c r="AA50" s="161"/>
    </row>
    <row r="51" spans="3:49" ht="23.25" customHeight="1" x14ac:dyDescent="0.55000000000000004">
      <c r="AA51" s="161"/>
      <c r="AB51" s="161"/>
      <c r="AC51" s="161"/>
      <c r="AD51" s="161"/>
      <c r="AE51" s="161"/>
      <c r="AF51" s="161"/>
      <c r="AG51" s="161"/>
      <c r="AH51" s="161"/>
      <c r="AI51" s="161"/>
      <c r="AJ51" s="161"/>
      <c r="AK51" s="161"/>
      <c r="AL51" s="161"/>
      <c r="AM51" s="161"/>
      <c r="AN51" s="161"/>
      <c r="AO51" s="161"/>
      <c r="AP51" s="161"/>
      <c r="AQ51" s="161"/>
      <c r="AR51" s="161"/>
      <c r="AS51" s="161"/>
      <c r="AT51" s="161"/>
      <c r="AU51" s="161"/>
      <c r="AV51" s="161"/>
      <c r="AW51" s="161"/>
    </row>
    <row r="52" spans="3:49" ht="23.25" customHeight="1" x14ac:dyDescent="0.55000000000000004">
      <c r="AA52" s="161"/>
      <c r="AB52" s="161"/>
      <c r="AC52" s="161"/>
      <c r="AD52" s="161"/>
      <c r="AE52" s="161"/>
      <c r="AF52" s="161"/>
      <c r="AG52" s="161"/>
      <c r="AH52" s="161"/>
      <c r="AI52" s="161"/>
      <c r="AJ52" s="161"/>
      <c r="AK52" s="161"/>
      <c r="AL52" s="161"/>
      <c r="AM52" s="161"/>
      <c r="AN52" s="161"/>
      <c r="AO52" s="161"/>
      <c r="AP52" s="161"/>
      <c r="AQ52" s="161"/>
      <c r="AR52" s="161"/>
      <c r="AS52" s="161"/>
      <c r="AT52" s="161"/>
      <c r="AU52" s="161"/>
      <c r="AV52" s="161"/>
      <c r="AW52" s="161"/>
    </row>
    <row r="53" spans="3:49" ht="23.25" customHeight="1" x14ac:dyDescent="0.55000000000000004">
      <c r="AA53" s="161"/>
      <c r="AB53" s="161"/>
      <c r="AC53" s="161"/>
      <c r="AD53" s="161"/>
      <c r="AE53" s="161"/>
      <c r="AF53" s="161"/>
      <c r="AG53" s="161"/>
      <c r="AH53" s="161"/>
      <c r="AI53" s="161"/>
      <c r="AJ53" s="161"/>
      <c r="AK53" s="161"/>
      <c r="AL53" s="161"/>
      <c r="AM53" s="161"/>
      <c r="AN53" s="161"/>
      <c r="AO53" s="161"/>
      <c r="AP53" s="161"/>
      <c r="AQ53" s="161"/>
      <c r="AR53" s="161"/>
      <c r="AS53" s="161"/>
      <c r="AT53" s="161"/>
      <c r="AU53" s="161"/>
      <c r="AV53" s="161"/>
      <c r="AW53" s="161"/>
    </row>
    <row r="54" spans="3:49" ht="23.25" customHeight="1" x14ac:dyDescent="0.55000000000000004">
      <c r="AA54" s="161"/>
      <c r="AB54" s="161"/>
      <c r="AC54" s="161"/>
      <c r="AD54" s="161"/>
      <c r="AE54" s="161"/>
      <c r="AF54" s="161"/>
      <c r="AG54" s="161"/>
      <c r="AH54" s="161"/>
      <c r="AI54" s="161"/>
      <c r="AJ54" s="161"/>
      <c r="AK54" s="161"/>
      <c r="AL54" s="161"/>
      <c r="AM54" s="161"/>
      <c r="AN54" s="161"/>
      <c r="AO54" s="161"/>
      <c r="AP54" s="161"/>
      <c r="AQ54" s="161"/>
      <c r="AR54" s="161"/>
      <c r="AS54" s="161"/>
      <c r="AT54" s="161"/>
      <c r="AU54" s="161"/>
      <c r="AV54" s="161"/>
      <c r="AW54" s="161"/>
    </row>
    <row r="55" spans="3:49" ht="23.25" customHeight="1" x14ac:dyDescent="0.55000000000000004">
      <c r="AA55" s="161"/>
      <c r="AB55" s="161"/>
      <c r="AC55" s="161"/>
      <c r="AD55" s="161"/>
      <c r="AE55" s="161"/>
      <c r="AF55" s="161"/>
      <c r="AG55" s="161"/>
      <c r="AH55" s="161"/>
      <c r="AI55" s="161"/>
      <c r="AJ55" s="161"/>
      <c r="AK55" s="161"/>
      <c r="AL55" s="161"/>
      <c r="AM55" s="161"/>
      <c r="AN55" s="161"/>
      <c r="AO55" s="161"/>
      <c r="AP55" s="161"/>
      <c r="AQ55" s="161"/>
      <c r="AR55" s="161"/>
      <c r="AS55" s="161"/>
      <c r="AT55" s="161"/>
      <c r="AU55" s="161"/>
      <c r="AV55" s="161"/>
      <c r="AW55" s="161"/>
    </row>
    <row r="56" spans="3:49" ht="23.25" customHeight="1" x14ac:dyDescent="0.55000000000000004">
      <c r="AA56" s="161"/>
      <c r="AB56" s="161"/>
      <c r="AC56" s="161"/>
      <c r="AD56" s="161"/>
      <c r="AE56" s="161"/>
      <c r="AF56" s="161"/>
      <c r="AG56" s="161"/>
      <c r="AH56" s="161"/>
      <c r="AI56" s="161"/>
      <c r="AJ56" s="161"/>
      <c r="AK56" s="161"/>
      <c r="AL56" s="161"/>
      <c r="AM56" s="161"/>
      <c r="AN56" s="161"/>
      <c r="AO56" s="161"/>
      <c r="AP56" s="161"/>
      <c r="AQ56" s="161"/>
      <c r="AR56" s="161"/>
      <c r="AS56" s="161"/>
      <c r="AT56" s="161"/>
      <c r="AU56" s="161"/>
      <c r="AV56" s="161"/>
      <c r="AW56" s="161"/>
    </row>
    <row r="59" spans="3:49" ht="23.25" customHeight="1" x14ac:dyDescent="0.55000000000000004">
      <c r="AA59" s="161"/>
      <c r="AB59" s="161"/>
      <c r="AC59" s="161"/>
      <c r="AD59" s="161"/>
      <c r="AE59" s="161"/>
      <c r="AF59" s="161"/>
      <c r="AG59" s="161"/>
      <c r="AH59" s="161"/>
      <c r="AI59" s="161"/>
      <c r="AJ59" s="161"/>
      <c r="AK59" s="161"/>
      <c r="AL59" s="161"/>
      <c r="AM59" s="161"/>
      <c r="AN59" s="161"/>
      <c r="AO59" s="161"/>
      <c r="AP59" s="161"/>
      <c r="AQ59" s="161"/>
      <c r="AR59" s="161"/>
      <c r="AS59" s="161"/>
      <c r="AT59" s="161"/>
      <c r="AU59" s="161"/>
      <c r="AV59" s="161"/>
      <c r="AW59" s="161"/>
    </row>
    <row r="62" spans="3:49" ht="23.25" customHeight="1" x14ac:dyDescent="0.55000000000000004">
      <c r="AA62" s="153"/>
      <c r="AB62" s="153"/>
      <c r="AC62" s="153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</row>
    <row r="63" spans="3:49" ht="23.25" customHeight="1" x14ac:dyDescent="0.55000000000000004">
      <c r="AA63" s="153"/>
      <c r="AB63" s="153"/>
      <c r="AC63" s="153"/>
      <c r="AD63" s="153"/>
      <c r="AE63" s="153"/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</row>
    <row r="64" spans="3:49" ht="23.25" customHeight="1" x14ac:dyDescent="0.55000000000000004">
      <c r="AA64" s="153"/>
      <c r="AB64" s="153"/>
      <c r="AC64" s="153"/>
      <c r="AD64" s="153"/>
      <c r="AE64" s="153"/>
      <c r="AF64" s="153"/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</row>
    <row r="65" spans="14:49" ht="23.25" customHeight="1" x14ac:dyDescent="0.55000000000000004">
      <c r="AA65" s="153"/>
      <c r="AB65" s="153"/>
      <c r="AC65" s="153"/>
      <c r="AD65" s="153"/>
      <c r="AE65" s="153"/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</row>
    <row r="66" spans="14:49" ht="23.25" customHeight="1" x14ac:dyDescent="0.55000000000000004">
      <c r="AA66" s="153"/>
      <c r="AB66" s="153"/>
      <c r="AC66" s="153"/>
      <c r="AD66" s="153"/>
      <c r="AE66" s="153"/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153"/>
    </row>
    <row r="67" spans="14:49" ht="23.25" customHeight="1" x14ac:dyDescent="0.55000000000000004">
      <c r="N67" s="147"/>
      <c r="AA67" s="153"/>
      <c r="AB67" s="153"/>
      <c r="AC67" s="153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</row>
    <row r="97" spans="2:2" s="129" customFormat="1" ht="23.25" customHeight="1" x14ac:dyDescent="0.55000000000000004">
      <c r="B97" s="124" t="s">
        <v>199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C10:Y10"/>
    <mergeCell ref="A1:C1"/>
    <mergeCell ref="A3:C3"/>
    <mergeCell ref="C4:Y4"/>
    <mergeCell ref="G5:I5"/>
    <mergeCell ref="K5:S5"/>
    <mergeCell ref="G6:I6"/>
  </mergeCells>
  <pageMargins left="0.7" right="0.7" top="0.48" bottom="0.5" header="0.5" footer="0.5"/>
  <pageSetup paperSize="9" scale="60" firstPageNumber="14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  <ignoredErrors>
    <ignoredError sqref="S12:U12 S21:Y22 D23 X23 I26 M25:W27 F23 H23 J23 L23 N23 P23:R23 T23 V23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5229C-DCA6-4C1F-991F-F47DC5447E6E}">
  <sheetPr>
    <tabColor theme="8" tint="0.79998168889431442"/>
  </sheetPr>
  <dimension ref="A1:P67"/>
  <sheetViews>
    <sheetView view="pageBreakPreview" topLeftCell="A20" zoomScale="70" zoomScaleNormal="100" zoomScaleSheetLayoutView="70" workbookViewId="0">
      <selection activeCell="A20" sqref="A20"/>
    </sheetView>
  </sheetViews>
  <sheetFormatPr defaultColWidth="10.375" defaultRowHeight="23.25" customHeight="1" x14ac:dyDescent="0.55000000000000004"/>
  <cols>
    <col min="1" max="1" width="75.375" style="129" customWidth="1"/>
    <col min="2" max="2" width="12" style="129" customWidth="1"/>
    <col min="3" max="3" width="1.625" style="129" customWidth="1"/>
    <col min="4" max="4" width="21.625" style="129" customWidth="1"/>
    <col min="5" max="5" width="1.625" style="129" customWidth="1"/>
    <col min="6" max="6" width="21.625" style="129" customWidth="1"/>
    <col min="7" max="7" width="1.625" style="129" customWidth="1"/>
    <col min="8" max="8" width="21.625" style="129" customWidth="1"/>
    <col min="9" max="9" width="1.625" style="129" customWidth="1"/>
    <col min="10" max="10" width="17.125" style="129" hidden="1" customWidth="1"/>
    <col min="11" max="11" width="1.125" style="129" hidden="1" customWidth="1"/>
    <col min="12" max="12" width="21.625" style="129" customWidth="1"/>
    <col min="13" max="13" width="1.625" style="129" customWidth="1"/>
    <col min="14" max="14" width="17.125" style="129" hidden="1" customWidth="1"/>
    <col min="15" max="15" width="1.125" style="129" hidden="1" customWidth="1"/>
    <col min="16" max="16" width="21.625" style="129" customWidth="1"/>
    <col min="17" max="17" width="10.375" style="31" bestFit="1" customWidth="1"/>
    <col min="18" max="16384" width="10.375" style="31"/>
  </cols>
  <sheetData>
    <row r="1" spans="1:16" ht="23.4" x14ac:dyDescent="0.6">
      <c r="A1" s="232" t="s">
        <v>129</v>
      </c>
      <c r="B1" s="232"/>
      <c r="C1" s="232"/>
      <c r="D1" s="232"/>
      <c r="E1" s="232"/>
      <c r="F1" s="232"/>
      <c r="G1" s="232"/>
      <c r="H1" s="232"/>
      <c r="I1" s="232"/>
      <c r="J1" s="123"/>
      <c r="K1" s="124"/>
      <c r="L1" s="124"/>
      <c r="M1" s="124"/>
      <c r="N1" s="124"/>
      <c r="O1" s="124"/>
      <c r="P1" s="124"/>
    </row>
    <row r="2" spans="1:16" ht="23.4" x14ac:dyDescent="0.6">
      <c r="A2" s="122" t="s">
        <v>176</v>
      </c>
      <c r="B2" s="125"/>
      <c r="C2" s="125"/>
      <c r="D2" s="126"/>
      <c r="E2" s="126"/>
      <c r="F2" s="126"/>
      <c r="G2" s="126"/>
      <c r="H2" s="126"/>
      <c r="I2" s="126"/>
      <c r="J2" s="127"/>
      <c r="K2" s="127"/>
      <c r="L2" s="127"/>
      <c r="M2" s="127"/>
      <c r="N2" s="127"/>
      <c r="O2" s="127"/>
      <c r="P2" s="127"/>
    </row>
    <row r="3" spans="1:16" ht="10.35" customHeight="1" x14ac:dyDescent="0.6">
      <c r="A3" s="233"/>
      <c r="B3" s="233"/>
      <c r="C3" s="233"/>
      <c r="D3" s="233"/>
      <c r="E3" s="233"/>
      <c r="F3" s="233"/>
      <c r="G3" s="233"/>
      <c r="H3" s="233"/>
      <c r="I3" s="233"/>
      <c r="K3" s="130"/>
    </row>
    <row r="4" spans="1:16" s="47" customFormat="1" ht="22.35" customHeight="1" x14ac:dyDescent="0.6">
      <c r="A4" s="131"/>
      <c r="B4" s="131"/>
      <c r="C4" s="131"/>
      <c r="D4" s="238" t="s">
        <v>2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</row>
    <row r="5" spans="1:16" ht="22.35" customHeight="1" x14ac:dyDescent="0.55000000000000004">
      <c r="A5" s="131"/>
      <c r="B5" s="133"/>
      <c r="C5" s="133"/>
      <c r="D5" s="133" t="s">
        <v>179</v>
      </c>
      <c r="E5" s="134"/>
      <c r="F5" s="133" t="s">
        <v>69</v>
      </c>
      <c r="G5" s="134"/>
      <c r="H5" s="133" t="s">
        <v>69</v>
      </c>
      <c r="I5" s="134"/>
      <c r="J5" s="135"/>
      <c r="K5" s="135"/>
      <c r="L5" s="135"/>
      <c r="N5" s="136" t="s">
        <v>73</v>
      </c>
      <c r="O5" s="133"/>
    </row>
    <row r="6" spans="1:16" ht="22.35" customHeight="1" x14ac:dyDescent="0.55000000000000004">
      <c r="A6" s="131"/>
      <c r="B6" s="133"/>
      <c r="C6" s="133"/>
      <c r="D6" s="133" t="s">
        <v>182</v>
      </c>
      <c r="E6" s="134"/>
      <c r="F6" s="133" t="s">
        <v>86</v>
      </c>
      <c r="G6" s="134"/>
      <c r="H6" s="133" t="s">
        <v>87</v>
      </c>
      <c r="I6" s="134"/>
      <c r="J6" s="133" t="s">
        <v>183</v>
      </c>
      <c r="K6" s="134"/>
      <c r="L6" s="133"/>
      <c r="N6" s="136" t="s">
        <v>68</v>
      </c>
      <c r="O6" s="133"/>
      <c r="P6" s="133" t="s">
        <v>70</v>
      </c>
    </row>
    <row r="7" spans="1:16" s="47" customFormat="1" ht="22.35" customHeight="1" x14ac:dyDescent="0.55000000000000004">
      <c r="A7" s="131"/>
      <c r="B7" s="134" t="s">
        <v>3</v>
      </c>
      <c r="C7" s="134"/>
      <c r="D7" s="133" t="s">
        <v>187</v>
      </c>
      <c r="E7" s="134"/>
      <c r="F7" s="133" t="s">
        <v>88</v>
      </c>
      <c r="G7" s="134"/>
      <c r="H7" s="133" t="s">
        <v>89</v>
      </c>
      <c r="I7" s="134"/>
      <c r="J7" s="133" t="s">
        <v>79</v>
      </c>
      <c r="K7" s="134"/>
      <c r="L7" s="133" t="s">
        <v>90</v>
      </c>
      <c r="M7" s="133"/>
      <c r="N7" s="136"/>
      <c r="O7" s="133"/>
      <c r="P7" s="133" t="s">
        <v>188</v>
      </c>
    </row>
    <row r="8" spans="1:16" ht="22.35" customHeight="1" x14ac:dyDescent="0.6">
      <c r="A8" s="128"/>
      <c r="B8" s="134"/>
      <c r="C8" s="134"/>
      <c r="D8" s="231" t="s">
        <v>120</v>
      </c>
      <c r="E8" s="231"/>
      <c r="F8" s="231"/>
      <c r="G8" s="231"/>
      <c r="H8" s="231"/>
      <c r="I8" s="231"/>
      <c r="J8" s="231"/>
      <c r="K8" s="231"/>
      <c r="L8" s="231"/>
      <c r="M8" s="231"/>
      <c r="N8" s="231"/>
      <c r="O8" s="231"/>
      <c r="P8" s="231"/>
    </row>
    <row r="9" spans="1:16" ht="22.35" customHeight="1" x14ac:dyDescent="0.6">
      <c r="A9" s="137" t="s">
        <v>126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</row>
    <row r="10" spans="1:16" ht="22.35" customHeight="1" x14ac:dyDescent="0.6">
      <c r="A10" s="130" t="s">
        <v>124</v>
      </c>
      <c r="B10" s="138"/>
      <c r="C10" s="138"/>
      <c r="D10" s="8">
        <v>4254485</v>
      </c>
      <c r="E10" s="20"/>
      <c r="F10" s="8">
        <v>37964</v>
      </c>
      <c r="G10" s="20"/>
      <c r="H10" s="9">
        <v>0</v>
      </c>
      <c r="I10" s="20"/>
      <c r="J10" s="8"/>
      <c r="K10" s="20"/>
      <c r="L10" s="8">
        <v>-626727</v>
      </c>
      <c r="M10" s="8"/>
      <c r="N10" s="32"/>
      <c r="O10" s="32"/>
      <c r="P10" s="33">
        <f>SUM(D10,F10,H10,L10)</f>
        <v>3665722</v>
      </c>
    </row>
    <row r="11" spans="1:16" ht="11.85" customHeight="1" x14ac:dyDescent="0.6">
      <c r="A11" s="130"/>
      <c r="B11" s="138"/>
      <c r="C11" s="138"/>
      <c r="D11" s="8"/>
      <c r="E11" s="20"/>
      <c r="F11" s="8"/>
      <c r="G11" s="20"/>
      <c r="H11" s="8"/>
      <c r="I11" s="20"/>
      <c r="J11" s="8"/>
      <c r="K11" s="8"/>
      <c r="L11" s="8"/>
      <c r="M11" s="8"/>
      <c r="N11" s="32"/>
      <c r="O11" s="32"/>
      <c r="P11" s="32"/>
    </row>
    <row r="12" spans="1:16" ht="22.35" customHeight="1" x14ac:dyDescent="0.6">
      <c r="A12" s="130" t="s">
        <v>190</v>
      </c>
      <c r="B12" s="138"/>
      <c r="C12" s="138"/>
      <c r="D12" s="8"/>
      <c r="E12" s="20"/>
      <c r="F12" s="8"/>
      <c r="G12" s="20"/>
      <c r="H12" s="8"/>
      <c r="I12" s="20"/>
      <c r="J12" s="8"/>
      <c r="K12" s="8"/>
      <c r="L12" s="8"/>
      <c r="M12" s="8"/>
      <c r="N12" s="32"/>
      <c r="O12" s="32"/>
      <c r="P12" s="32"/>
    </row>
    <row r="13" spans="1:16" ht="22.35" customHeight="1" x14ac:dyDescent="0.55000000000000004">
      <c r="A13" s="124" t="s">
        <v>205</v>
      </c>
      <c r="B13" s="134">
        <v>14</v>
      </c>
      <c r="C13" s="134"/>
      <c r="D13" s="45">
        <v>0</v>
      </c>
      <c r="E13" s="14"/>
      <c r="F13" s="45">
        <v>0</v>
      </c>
      <c r="G13" s="14"/>
      <c r="H13" s="15">
        <v>20000</v>
      </c>
      <c r="I13" s="14"/>
      <c r="J13" s="11"/>
      <c r="K13" s="11"/>
      <c r="L13" s="45">
        <v>0</v>
      </c>
      <c r="M13" s="11"/>
      <c r="N13" s="45"/>
      <c r="O13" s="13"/>
      <c r="P13" s="46">
        <f>SUM(D13,F13,H13,L13)</f>
        <v>20000</v>
      </c>
    </row>
    <row r="14" spans="1:16" ht="22.35" customHeight="1" x14ac:dyDescent="0.6">
      <c r="A14" s="130" t="s">
        <v>195</v>
      </c>
      <c r="B14" s="138"/>
      <c r="C14" s="138"/>
      <c r="D14" s="48">
        <f>SUM(D13)</f>
        <v>0</v>
      </c>
      <c r="E14" s="20"/>
      <c r="F14" s="48">
        <f>SUM(F13)</f>
        <v>0</v>
      </c>
      <c r="G14" s="20"/>
      <c r="H14" s="26">
        <f>SUM(H13)</f>
        <v>20000</v>
      </c>
      <c r="I14" s="20"/>
      <c r="J14" s="8"/>
      <c r="K14" s="8"/>
      <c r="L14" s="48">
        <f>SUM(L13)</f>
        <v>0</v>
      </c>
      <c r="M14" s="8"/>
      <c r="N14" s="9"/>
      <c r="O14" s="32"/>
      <c r="P14" s="48">
        <f>SUM(P13)</f>
        <v>20000</v>
      </c>
    </row>
    <row r="15" spans="1:16" ht="10.35" customHeight="1" x14ac:dyDescent="0.55000000000000004">
      <c r="B15" s="134"/>
      <c r="C15" s="134"/>
      <c r="D15" s="11"/>
      <c r="E15" s="14"/>
      <c r="F15" s="11"/>
      <c r="G15" s="14"/>
      <c r="H15" s="11"/>
      <c r="I15" s="14"/>
      <c r="J15" s="11"/>
      <c r="K15" s="11"/>
      <c r="L15" s="11"/>
      <c r="M15" s="11"/>
      <c r="N15" s="13"/>
      <c r="O15" s="13"/>
      <c r="P15" s="13"/>
    </row>
    <row r="16" spans="1:16" ht="22.35" customHeight="1" x14ac:dyDescent="0.6">
      <c r="A16" s="139" t="s">
        <v>200</v>
      </c>
      <c r="B16" s="138"/>
      <c r="C16" s="138"/>
      <c r="D16" s="14"/>
      <c r="E16" s="14"/>
      <c r="F16" s="14"/>
      <c r="G16" s="14"/>
      <c r="H16" s="14"/>
      <c r="I16" s="14"/>
      <c r="J16" s="49"/>
      <c r="K16" s="49"/>
      <c r="L16" s="13"/>
      <c r="M16" s="13"/>
      <c r="N16" s="14"/>
      <c r="O16" s="14"/>
      <c r="P16" s="13"/>
    </row>
    <row r="17" spans="1:16" ht="22.35" customHeight="1" x14ac:dyDescent="0.55000000000000004">
      <c r="A17" s="140" t="s">
        <v>196</v>
      </c>
      <c r="B17" s="134"/>
      <c r="C17" s="134"/>
      <c r="D17" s="40">
        <v>0</v>
      </c>
      <c r="E17" s="14"/>
      <c r="F17" s="40">
        <v>0</v>
      </c>
      <c r="G17" s="14"/>
      <c r="H17" s="40">
        <v>0</v>
      </c>
      <c r="I17" s="14"/>
      <c r="J17" s="15"/>
      <c r="K17" s="11"/>
      <c r="L17" s="50">
        <f>'PL 12-13'!J29</f>
        <v>-96711</v>
      </c>
      <c r="M17" s="11"/>
      <c r="N17" s="51"/>
      <c r="O17" s="52"/>
      <c r="P17" s="46">
        <f>SUM(D17,F17,H17,L17)</f>
        <v>-96711</v>
      </c>
    </row>
    <row r="18" spans="1:16" ht="22.35" customHeight="1" x14ac:dyDescent="0.6">
      <c r="A18" s="141" t="s">
        <v>201</v>
      </c>
      <c r="B18" s="142"/>
      <c r="C18" s="142"/>
      <c r="D18" s="25">
        <f>SUM(D17)</f>
        <v>0</v>
      </c>
      <c r="E18" s="53"/>
      <c r="F18" s="25">
        <f>SUM(F17)</f>
        <v>0</v>
      </c>
      <c r="G18" s="53"/>
      <c r="H18" s="25">
        <f>SUM(H17)</f>
        <v>0</v>
      </c>
      <c r="I18" s="53"/>
      <c r="J18" s="54"/>
      <c r="K18" s="53"/>
      <c r="L18" s="55">
        <f>SUM(L17)</f>
        <v>-96711</v>
      </c>
      <c r="M18" s="53"/>
      <c r="N18" s="56"/>
      <c r="O18" s="53"/>
      <c r="P18" s="55">
        <f>SUM(P17)</f>
        <v>-96711</v>
      </c>
    </row>
    <row r="19" spans="1:16" ht="10.35" customHeight="1" x14ac:dyDescent="0.6">
      <c r="A19" s="139"/>
      <c r="B19" s="142"/>
      <c r="C19" s="142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</row>
    <row r="20" spans="1:16" ht="22.35" customHeight="1" thickBot="1" x14ac:dyDescent="0.65">
      <c r="A20" s="139" t="s">
        <v>122</v>
      </c>
      <c r="B20" s="134"/>
      <c r="C20" s="134"/>
      <c r="D20" s="57">
        <f>SUM(D10,D14,D18)</f>
        <v>4254485</v>
      </c>
      <c r="E20" s="58"/>
      <c r="F20" s="57">
        <f>SUM(F10,F14,F18)</f>
        <v>37964</v>
      </c>
      <c r="G20" s="58"/>
      <c r="H20" s="57">
        <f>SUM(H10,H14,H18)</f>
        <v>20000</v>
      </c>
      <c r="I20" s="58"/>
      <c r="J20" s="59"/>
      <c r="K20" s="58"/>
      <c r="L20" s="57">
        <f>SUM(L10,L14,L18)</f>
        <v>-723438</v>
      </c>
      <c r="M20" s="58"/>
      <c r="N20" s="59"/>
      <c r="O20" s="60"/>
      <c r="P20" s="57">
        <f>SUM(P10,P14,P18)</f>
        <v>3589011</v>
      </c>
    </row>
    <row r="21" spans="1:16" ht="10.35" customHeight="1" thickTop="1" x14ac:dyDescent="0.6">
      <c r="A21" s="140"/>
      <c r="B21" s="134"/>
      <c r="C21" s="134"/>
      <c r="D21" s="143"/>
      <c r="E21" s="144"/>
      <c r="F21" s="143"/>
      <c r="G21" s="144"/>
      <c r="H21" s="143"/>
      <c r="I21" s="144"/>
      <c r="J21" s="143"/>
      <c r="K21" s="144"/>
      <c r="L21" s="143"/>
      <c r="M21" s="143"/>
      <c r="N21" s="143"/>
      <c r="O21" s="143"/>
      <c r="P21" s="143"/>
    </row>
    <row r="22" spans="1:16" ht="22.35" customHeight="1" x14ac:dyDescent="0.6">
      <c r="A22" s="137" t="s">
        <v>127</v>
      </c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</row>
    <row r="23" spans="1:16" ht="22.35" customHeight="1" x14ac:dyDescent="0.6">
      <c r="A23" s="130" t="s">
        <v>123</v>
      </c>
      <c r="D23" s="8">
        <v>4254485</v>
      </c>
      <c r="E23" s="20"/>
      <c r="F23" s="8">
        <v>37964</v>
      </c>
      <c r="G23" s="20"/>
      <c r="H23" s="9">
        <v>20000</v>
      </c>
      <c r="I23" s="20"/>
      <c r="J23" s="8"/>
      <c r="K23" s="20"/>
      <c r="L23" s="8">
        <f>L20</f>
        <v>-723438</v>
      </c>
      <c r="M23" s="8"/>
      <c r="N23" s="32"/>
      <c r="O23" s="32"/>
      <c r="P23" s="33">
        <f>SUM(D23,F23,H23,L23)</f>
        <v>3589011</v>
      </c>
    </row>
    <row r="24" spans="1:16" ht="10.35" customHeight="1" x14ac:dyDescent="0.6">
      <c r="A24" s="130"/>
      <c r="D24" s="8"/>
      <c r="E24" s="20"/>
      <c r="F24" s="8"/>
      <c r="G24" s="20"/>
      <c r="H24" s="8"/>
      <c r="I24" s="20"/>
      <c r="J24" s="8"/>
      <c r="K24" s="8"/>
      <c r="L24" s="8"/>
      <c r="M24" s="8"/>
      <c r="N24" s="32"/>
      <c r="O24" s="32"/>
      <c r="P24" s="32"/>
    </row>
    <row r="25" spans="1:16" ht="22.35" customHeight="1" x14ac:dyDescent="0.6">
      <c r="A25" s="130" t="s">
        <v>190</v>
      </c>
      <c r="D25" s="8"/>
      <c r="E25" s="20"/>
      <c r="F25" s="8"/>
      <c r="G25" s="20"/>
      <c r="H25" s="8"/>
      <c r="I25" s="20"/>
      <c r="J25" s="8"/>
      <c r="K25" s="8"/>
      <c r="L25" s="8"/>
      <c r="M25" s="8"/>
      <c r="N25" s="32"/>
      <c r="O25" s="32"/>
      <c r="P25" s="32"/>
    </row>
    <row r="26" spans="1:16" ht="22.35" customHeight="1" x14ac:dyDescent="0.55000000000000004">
      <c r="A26" s="124" t="s">
        <v>205</v>
      </c>
      <c r="B26" s="134">
        <v>14</v>
      </c>
      <c r="D26" s="45">
        <v>0</v>
      </c>
      <c r="E26" s="14"/>
      <c r="F26" s="45">
        <v>0</v>
      </c>
      <c r="G26" s="14"/>
      <c r="H26" s="45">
        <v>1101</v>
      </c>
      <c r="I26" s="14"/>
      <c r="J26" s="11"/>
      <c r="K26" s="11"/>
      <c r="L26" s="45">
        <v>0</v>
      </c>
      <c r="M26" s="11"/>
      <c r="N26" s="45"/>
      <c r="O26" s="13"/>
      <c r="P26" s="46">
        <f>SUM(D26,F26,H26,L26)</f>
        <v>1101</v>
      </c>
    </row>
    <row r="27" spans="1:16" ht="22.35" customHeight="1" x14ac:dyDescent="0.6">
      <c r="A27" s="130" t="s">
        <v>195</v>
      </c>
      <c r="B27" s="138"/>
      <c r="C27" s="138"/>
      <c r="D27" s="48">
        <f>SUM(D26)</f>
        <v>0</v>
      </c>
      <c r="E27" s="20"/>
      <c r="F27" s="48">
        <f>SUM(F26)</f>
        <v>0</v>
      </c>
      <c r="G27" s="20"/>
      <c r="H27" s="48">
        <f>SUM(H26)</f>
        <v>1101</v>
      </c>
      <c r="I27" s="20"/>
      <c r="J27" s="8"/>
      <c r="K27" s="8"/>
      <c r="L27" s="48">
        <f>SUM(L26)</f>
        <v>0</v>
      </c>
      <c r="M27" s="8"/>
      <c r="N27" s="9"/>
      <c r="O27" s="32"/>
      <c r="P27" s="48">
        <f>SUM(P26)</f>
        <v>1101</v>
      </c>
    </row>
    <row r="28" spans="1:16" ht="10.35" customHeight="1" x14ac:dyDescent="0.55000000000000004">
      <c r="B28" s="124"/>
      <c r="D28" s="11"/>
      <c r="E28" s="14"/>
      <c r="F28" s="11"/>
      <c r="G28" s="14"/>
      <c r="H28" s="11"/>
      <c r="I28" s="14"/>
      <c r="J28" s="11"/>
      <c r="K28" s="11"/>
      <c r="L28" s="11"/>
      <c r="M28" s="11"/>
      <c r="N28" s="13"/>
      <c r="O28" s="13"/>
      <c r="P28" s="13"/>
    </row>
    <row r="29" spans="1:16" ht="22.35" customHeight="1" x14ac:dyDescent="0.6">
      <c r="A29" s="139" t="s">
        <v>200</v>
      </c>
      <c r="D29" s="14"/>
      <c r="E29" s="14"/>
      <c r="F29" s="14"/>
      <c r="G29" s="14"/>
      <c r="H29" s="14"/>
      <c r="I29" s="14"/>
      <c r="J29" s="49"/>
      <c r="K29" s="49"/>
      <c r="L29" s="13"/>
      <c r="M29" s="13"/>
      <c r="N29" s="14"/>
      <c r="O29" s="14"/>
      <c r="P29" s="13"/>
    </row>
    <row r="30" spans="1:16" ht="22.35" customHeight="1" x14ac:dyDescent="0.55000000000000004">
      <c r="A30" s="140" t="s">
        <v>196</v>
      </c>
      <c r="D30" s="37">
        <v>0</v>
      </c>
      <c r="E30" s="16"/>
      <c r="F30" s="37">
        <v>0</v>
      </c>
      <c r="G30" s="16"/>
      <c r="H30" s="37">
        <v>0</v>
      </c>
      <c r="I30" s="16"/>
      <c r="J30" s="11"/>
      <c r="K30" s="11"/>
      <c r="L30" s="24">
        <f>'PL 12-13'!H29</f>
        <v>-56905</v>
      </c>
      <c r="M30" s="11"/>
      <c r="N30" s="52"/>
      <c r="O30" s="52"/>
      <c r="P30" s="71">
        <f>SUM(D30,F30,H30,L30)</f>
        <v>-56905</v>
      </c>
    </row>
    <row r="31" spans="1:16" ht="22.35" customHeight="1" x14ac:dyDescent="0.55000000000000004">
      <c r="A31" s="140" t="s">
        <v>197</v>
      </c>
      <c r="D31" s="40">
        <v>0</v>
      </c>
      <c r="E31" s="14"/>
      <c r="F31" s="40">
        <v>0</v>
      </c>
      <c r="G31" s="14"/>
      <c r="H31" s="40">
        <v>0</v>
      </c>
      <c r="I31" s="14"/>
      <c r="J31" s="15"/>
      <c r="K31" s="11"/>
      <c r="L31" s="50">
        <f>+'PL 12-13'!H46</f>
        <v>1835</v>
      </c>
      <c r="M31" s="11"/>
      <c r="N31" s="51"/>
      <c r="O31" s="52"/>
      <c r="P31" s="46">
        <f>SUM(D31,F31,H31,L31)</f>
        <v>1835</v>
      </c>
    </row>
    <row r="32" spans="1:16" ht="22.35" customHeight="1" x14ac:dyDescent="0.6">
      <c r="A32" s="141" t="s">
        <v>201</v>
      </c>
      <c r="B32" s="124"/>
      <c r="D32" s="25">
        <f>SUM(D30:D31)</f>
        <v>0</v>
      </c>
      <c r="E32" s="53"/>
      <c r="F32" s="25">
        <f>SUM(F30:F31)</f>
        <v>0</v>
      </c>
      <c r="G32" s="53"/>
      <c r="H32" s="25">
        <f>SUM(H30:H31)</f>
        <v>0</v>
      </c>
      <c r="I32" s="53"/>
      <c r="J32" s="54"/>
      <c r="K32" s="53"/>
      <c r="L32" s="25">
        <f>SUM(L30:L31)</f>
        <v>-55070</v>
      </c>
      <c r="M32" s="53"/>
      <c r="N32" s="56"/>
      <c r="O32" s="53"/>
      <c r="P32" s="25">
        <f>SUM(P30:P31)</f>
        <v>-55070</v>
      </c>
    </row>
    <row r="33" spans="1:16" ht="10.35" customHeight="1" x14ac:dyDescent="0.6">
      <c r="A33" s="139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61"/>
    </row>
    <row r="34" spans="1:16" ht="22.35" customHeight="1" thickBot="1" x14ac:dyDescent="0.65">
      <c r="A34" s="146" t="s">
        <v>125</v>
      </c>
      <c r="B34" s="124"/>
      <c r="D34" s="57">
        <f>SUM(D23,D27,D32)</f>
        <v>4254485</v>
      </c>
      <c r="E34" s="58"/>
      <c r="F34" s="57">
        <f>SUM(F23,F27,F32)</f>
        <v>37964</v>
      </c>
      <c r="G34" s="58"/>
      <c r="H34" s="57">
        <f>SUM(H23,H27,H32)</f>
        <v>21101</v>
      </c>
      <c r="I34" s="58"/>
      <c r="J34" s="59"/>
      <c r="K34" s="58"/>
      <c r="L34" s="57">
        <f>SUM(L23,L27,L32)</f>
        <v>-778508</v>
      </c>
      <c r="M34" s="58"/>
      <c r="N34" s="59"/>
      <c r="O34" s="60"/>
      <c r="P34" s="57">
        <f>SUM(P23,P27,P32)</f>
        <v>3535042</v>
      </c>
    </row>
    <row r="35" spans="1:16" ht="23.25" customHeight="1" thickTop="1" x14ac:dyDescent="0.55000000000000004">
      <c r="L35" s="147"/>
      <c r="P35" s="147"/>
    </row>
    <row r="36" spans="1:16" ht="23.25" customHeight="1" x14ac:dyDescent="0.55000000000000004">
      <c r="B36" s="124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31"/>
    </row>
    <row r="37" spans="1:16" ht="23.25" customHeight="1" x14ac:dyDescent="0.55000000000000004"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</row>
    <row r="54" spans="1:16" s="47" customFormat="1" ht="23.25" customHeight="1" x14ac:dyDescent="0.55000000000000004">
      <c r="A54" s="129"/>
      <c r="B54" s="129"/>
      <c r="C54" s="129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</row>
    <row r="55" spans="1:16" s="47" customFormat="1" ht="23.25" customHeight="1" x14ac:dyDescent="0.55000000000000004">
      <c r="A55" s="129"/>
      <c r="B55" s="129"/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29"/>
    </row>
    <row r="59" spans="1:16" s="62" customFormat="1" ht="23.25" customHeight="1" x14ac:dyDescent="0.55000000000000004">
      <c r="A59" s="129"/>
      <c r="B59" s="129"/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29"/>
    </row>
    <row r="67" spans="14:14" s="129" customFormat="1" ht="23.25" customHeight="1" x14ac:dyDescent="0.55000000000000004">
      <c r="N67" s="147">
        <f>D67-D19</f>
        <v>0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A1:I1"/>
    <mergeCell ref="A3:I3"/>
    <mergeCell ref="D4:P4"/>
    <mergeCell ref="D8:P8"/>
  </mergeCells>
  <pageMargins left="0.7" right="0.7" top="0.48" bottom="0.5" header="0.5" footer="0.5"/>
  <pageSetup paperSize="9" scale="70" firstPageNumber="15" fitToWidth="0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หมายเหตุประกอบงบการเงินเป็นส่วนหนึ่งของงบการเงินนี้&amp;"Cordia New,Regular"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V135"/>
  <sheetViews>
    <sheetView view="pageBreakPreview" zoomScale="115" zoomScaleNormal="81" zoomScaleSheetLayoutView="115" workbookViewId="0">
      <selection activeCell="P120" sqref="P120"/>
    </sheetView>
  </sheetViews>
  <sheetFormatPr defaultColWidth="9.125" defaultRowHeight="21.75" customHeight="1" x14ac:dyDescent="0.6"/>
  <cols>
    <col min="1" max="1" width="59.25" style="102" customWidth="1"/>
    <col min="2" max="2" width="7.75" style="97" customWidth="1"/>
    <col min="3" max="3" width="1.125" style="102" customWidth="1"/>
    <col min="4" max="4" width="13.375" style="99" customWidth="1"/>
    <col min="5" max="5" width="1.125" style="117" customWidth="1"/>
    <col min="6" max="6" width="13.375" style="99" customWidth="1"/>
    <col min="7" max="7" width="1.125" style="117" customWidth="1"/>
    <col min="8" max="8" width="13.375" style="99" customWidth="1"/>
    <col min="9" max="9" width="1.125" style="117" customWidth="1"/>
    <col min="10" max="10" width="13.375" style="99" customWidth="1"/>
    <col min="11" max="11" width="9.125" style="102" customWidth="1"/>
    <col min="12" max="12" width="12.125" style="2" bestFit="1" customWidth="1"/>
    <col min="13" max="13" width="14" style="102" bestFit="1" customWidth="1"/>
    <col min="14" max="14" width="12.625" style="102" bestFit="1" customWidth="1"/>
    <col min="15" max="16384" width="9.125" style="102"/>
  </cols>
  <sheetData>
    <row r="1" spans="1:16" s="94" customFormat="1" ht="21" customHeight="1" x14ac:dyDescent="0.6">
      <c r="A1" s="90" t="s">
        <v>129</v>
      </c>
      <c r="B1" s="198"/>
      <c r="C1" s="91"/>
      <c r="D1" s="92"/>
      <c r="E1" s="93"/>
      <c r="F1" s="92"/>
      <c r="G1" s="93"/>
      <c r="H1" s="92"/>
      <c r="I1" s="93"/>
      <c r="J1" s="92"/>
      <c r="L1" s="65"/>
    </row>
    <row r="2" spans="1:16" s="94" customFormat="1" ht="21" customHeight="1" x14ac:dyDescent="0.6">
      <c r="A2" s="95" t="s">
        <v>91</v>
      </c>
      <c r="B2" s="198"/>
      <c r="C2" s="91"/>
      <c r="D2" s="92"/>
      <c r="E2" s="93"/>
      <c r="F2" s="92"/>
      <c r="G2" s="93"/>
      <c r="H2" s="92"/>
      <c r="I2" s="93"/>
      <c r="J2" s="92"/>
      <c r="L2" s="65"/>
    </row>
    <row r="3" spans="1:16" s="101" customFormat="1" ht="10.199999999999999" customHeight="1" x14ac:dyDescent="0.6">
      <c r="A3" s="96"/>
      <c r="B3" s="97"/>
      <c r="C3" s="98"/>
      <c r="D3" s="99"/>
      <c r="E3" s="100"/>
      <c r="F3" s="99"/>
      <c r="G3" s="100"/>
      <c r="H3" s="99"/>
      <c r="I3" s="100"/>
      <c r="J3" s="99"/>
      <c r="L3" s="66"/>
    </row>
    <row r="4" spans="1:16" s="101" customFormat="1" ht="20.100000000000001" customHeight="1" x14ac:dyDescent="0.6">
      <c r="A4" s="96"/>
      <c r="B4" s="97"/>
      <c r="C4" s="102"/>
      <c r="D4" s="227" t="s">
        <v>1</v>
      </c>
      <c r="E4" s="227"/>
      <c r="F4" s="227"/>
      <c r="G4" s="102"/>
      <c r="H4" s="227" t="s">
        <v>2</v>
      </c>
      <c r="I4" s="227"/>
      <c r="J4" s="227"/>
      <c r="L4" s="66"/>
    </row>
    <row r="5" spans="1:16" s="101" customFormat="1" ht="20.100000000000001" customHeight="1" x14ac:dyDescent="0.6">
      <c r="A5" s="96"/>
      <c r="B5" s="97"/>
      <c r="C5" s="102"/>
      <c r="D5" s="229" t="s">
        <v>256</v>
      </c>
      <c r="E5" s="229"/>
      <c r="F5" s="229"/>
      <c r="G5" s="102"/>
      <c r="H5" s="229" t="s">
        <v>261</v>
      </c>
      <c r="I5" s="229"/>
      <c r="J5" s="229"/>
      <c r="L5" s="67"/>
    </row>
    <row r="6" spans="1:16" s="101" customFormat="1" ht="20.100000000000001" customHeight="1" x14ac:dyDescent="0.6">
      <c r="A6" s="96"/>
      <c r="B6" s="97"/>
      <c r="C6" s="102"/>
      <c r="D6" s="229" t="s">
        <v>119</v>
      </c>
      <c r="E6" s="229"/>
      <c r="F6" s="229"/>
      <c r="G6" s="102"/>
      <c r="H6" s="229" t="s">
        <v>119</v>
      </c>
      <c r="I6" s="229"/>
      <c r="J6" s="229"/>
      <c r="L6" s="67"/>
    </row>
    <row r="7" spans="1:16" s="101" customFormat="1" ht="20.100000000000001" customHeight="1" x14ac:dyDescent="0.6">
      <c r="A7" s="96"/>
      <c r="B7" s="97" t="s">
        <v>3</v>
      </c>
      <c r="C7" s="102"/>
      <c r="D7" s="104">
        <v>2568</v>
      </c>
      <c r="E7" s="104"/>
      <c r="F7" s="104">
        <v>2567</v>
      </c>
      <c r="G7" s="102"/>
      <c r="H7" s="104">
        <v>2568</v>
      </c>
      <c r="I7" s="104"/>
      <c r="J7" s="104">
        <v>2567</v>
      </c>
      <c r="L7" s="67"/>
    </row>
    <row r="8" spans="1:16" s="101" customFormat="1" ht="20.100000000000001" customHeight="1" x14ac:dyDescent="0.6">
      <c r="A8" s="96"/>
      <c r="B8" s="97"/>
      <c r="C8" s="102"/>
      <c r="D8" s="230" t="s">
        <v>120</v>
      </c>
      <c r="E8" s="230"/>
      <c r="F8" s="230"/>
      <c r="G8" s="230"/>
      <c r="H8" s="230"/>
      <c r="I8" s="230"/>
      <c r="J8" s="230"/>
      <c r="L8" s="67"/>
    </row>
    <row r="9" spans="1:16" ht="20.100000000000001" customHeight="1" x14ac:dyDescent="0.6">
      <c r="A9" s="199" t="s">
        <v>92</v>
      </c>
      <c r="C9" s="104"/>
      <c r="D9" s="105"/>
      <c r="E9" s="106"/>
      <c r="F9" s="105"/>
      <c r="G9" s="106"/>
      <c r="H9" s="105"/>
      <c r="I9" s="105"/>
      <c r="J9" s="105"/>
    </row>
    <row r="10" spans="1:16" ht="20.100000000000001" customHeight="1" x14ac:dyDescent="0.6">
      <c r="A10" s="107" t="s">
        <v>63</v>
      </c>
      <c r="C10" s="104"/>
      <c r="D10" s="77">
        <f>+'PL 12-13'!D29</f>
        <v>-222648</v>
      </c>
      <c r="E10" s="77"/>
      <c r="F10" s="77">
        <f>'PL 12-13'!F29</f>
        <v>-186393</v>
      </c>
      <c r="G10" s="77"/>
      <c r="H10" s="77">
        <f>+'PL 12-13'!H29</f>
        <v>-56905</v>
      </c>
      <c r="I10" s="77"/>
      <c r="J10" s="77">
        <f>'PL 12-13'!J29</f>
        <v>-96711</v>
      </c>
    </row>
    <row r="11" spans="1:16" ht="20.100000000000001" customHeight="1" x14ac:dyDescent="0.6">
      <c r="A11" s="200" t="s">
        <v>207</v>
      </c>
      <c r="D11" s="77"/>
      <c r="E11" s="83"/>
      <c r="F11" s="77"/>
      <c r="G11" s="83"/>
      <c r="H11" s="77"/>
      <c r="I11" s="83"/>
      <c r="J11" s="77"/>
    </row>
    <row r="12" spans="1:16" ht="20.100000000000001" customHeight="1" x14ac:dyDescent="0.6">
      <c r="A12" s="107" t="s">
        <v>208</v>
      </c>
      <c r="B12" s="201"/>
      <c r="C12" s="104"/>
      <c r="D12" s="77">
        <f>-'PL 12-13'!D28</f>
        <v>47568</v>
      </c>
      <c r="E12" s="80"/>
      <c r="F12" s="77">
        <f>-'PL 12-13'!F28</f>
        <v>44394</v>
      </c>
      <c r="G12" s="80"/>
      <c r="H12" s="77">
        <f>-'PL 12-13'!H28</f>
        <v>-725</v>
      </c>
      <c r="I12" s="80"/>
      <c r="J12" s="77">
        <f>-'PL 12-13'!J28</f>
        <v>-397</v>
      </c>
    </row>
    <row r="13" spans="1:16" ht="20.100000000000001" customHeight="1" x14ac:dyDescent="0.6">
      <c r="A13" s="102" t="s">
        <v>61</v>
      </c>
      <c r="B13" s="201"/>
      <c r="C13" s="104"/>
      <c r="D13" s="77">
        <f>-'PL 12-13'!D20-D14-D15</f>
        <v>265083</v>
      </c>
      <c r="E13" s="80"/>
      <c r="F13" s="77">
        <f>-'PL 12-13'!F20-F15</f>
        <v>324593</v>
      </c>
      <c r="G13" s="80"/>
      <c r="H13" s="77">
        <f>-'PL 12-13'!H20-H14-H15</f>
        <v>130776</v>
      </c>
      <c r="I13" s="80"/>
      <c r="J13" s="77">
        <f>-'PL 12-13'!J20+1</f>
        <v>125730</v>
      </c>
      <c r="M13" s="202"/>
      <c r="N13" s="202"/>
      <c r="O13" s="202"/>
      <c r="P13" s="202"/>
    </row>
    <row r="14" spans="1:16" ht="20.100000000000001" customHeight="1" x14ac:dyDescent="0.6">
      <c r="A14" s="107" t="s">
        <v>96</v>
      </c>
      <c r="B14" s="201"/>
      <c r="C14" s="104"/>
      <c r="D14" s="77">
        <v>13165</v>
      </c>
      <c r="E14" s="80"/>
      <c r="F14" s="77">
        <v>7999</v>
      </c>
      <c r="G14" s="80"/>
      <c r="H14" s="77">
        <v>13165</v>
      </c>
      <c r="I14" s="80"/>
      <c r="J14" s="77">
        <v>7999</v>
      </c>
    </row>
    <row r="15" spans="1:16" ht="20.100000000000001" customHeight="1" x14ac:dyDescent="0.6">
      <c r="A15" s="107" t="s">
        <v>97</v>
      </c>
      <c r="B15" s="201">
        <v>29</v>
      </c>
      <c r="C15" s="104"/>
      <c r="D15" s="77">
        <v>2042</v>
      </c>
      <c r="E15" s="80"/>
      <c r="F15" s="77">
        <v>9761</v>
      </c>
      <c r="G15" s="80"/>
      <c r="H15" s="77">
        <v>0</v>
      </c>
      <c r="I15" s="80"/>
      <c r="J15" s="77">
        <v>0</v>
      </c>
    </row>
    <row r="16" spans="1:16" ht="20.100000000000001" customHeight="1" x14ac:dyDescent="0.6">
      <c r="A16" s="107" t="s">
        <v>93</v>
      </c>
      <c r="B16" s="201">
        <v>16</v>
      </c>
      <c r="C16" s="104"/>
      <c r="D16" s="77">
        <v>166590</v>
      </c>
      <c r="E16" s="80"/>
      <c r="F16" s="77">
        <v>269585</v>
      </c>
      <c r="G16" s="80"/>
      <c r="H16" s="77">
        <v>737</v>
      </c>
      <c r="I16" s="80"/>
      <c r="J16" s="77">
        <v>824</v>
      </c>
    </row>
    <row r="17" spans="1:10" ht="20.100000000000001" customHeight="1" x14ac:dyDescent="0.6">
      <c r="A17" s="107" t="s">
        <v>94</v>
      </c>
      <c r="B17" s="201">
        <v>17</v>
      </c>
      <c r="C17" s="104"/>
      <c r="D17" s="77">
        <v>10390</v>
      </c>
      <c r="E17" s="80"/>
      <c r="F17" s="77">
        <v>13928</v>
      </c>
      <c r="G17" s="80"/>
      <c r="H17" s="77">
        <v>3838</v>
      </c>
      <c r="I17" s="80"/>
      <c r="J17" s="77">
        <v>5303</v>
      </c>
    </row>
    <row r="18" spans="1:10" ht="20.100000000000001" customHeight="1" x14ac:dyDescent="0.6">
      <c r="A18" s="107" t="s">
        <v>95</v>
      </c>
      <c r="B18" s="201">
        <v>18</v>
      </c>
      <c r="C18" s="104"/>
      <c r="D18" s="77">
        <v>28869</v>
      </c>
      <c r="E18" s="80"/>
      <c r="F18" s="77">
        <v>31700</v>
      </c>
      <c r="G18" s="80"/>
      <c r="H18" s="77">
        <v>22</v>
      </c>
      <c r="I18" s="80"/>
      <c r="J18" s="77">
        <v>21</v>
      </c>
    </row>
    <row r="19" spans="1:10" ht="20.100000000000001" customHeight="1" x14ac:dyDescent="0.6">
      <c r="A19" s="102" t="s">
        <v>260</v>
      </c>
      <c r="B19" s="201"/>
      <c r="C19" s="104"/>
      <c r="D19" s="77">
        <v>-21921</v>
      </c>
      <c r="E19" s="80"/>
      <c r="F19" s="77">
        <v>16761</v>
      </c>
      <c r="G19" s="80"/>
      <c r="H19" s="77">
        <v>0</v>
      </c>
      <c r="I19" s="80"/>
      <c r="J19" s="77">
        <v>0</v>
      </c>
    </row>
    <row r="20" spans="1:10" ht="20.100000000000001" customHeight="1" x14ac:dyDescent="0.6">
      <c r="A20" s="107" t="s">
        <v>209</v>
      </c>
      <c r="B20" s="201">
        <v>23</v>
      </c>
      <c r="C20" s="104"/>
      <c r="D20" s="77">
        <f>1640-D46</f>
        <v>2189</v>
      </c>
      <c r="E20" s="80"/>
      <c r="F20" s="77">
        <f>2305</f>
        <v>2305</v>
      </c>
      <c r="G20" s="80"/>
      <c r="H20" s="77">
        <v>1660</v>
      </c>
      <c r="I20" s="80"/>
      <c r="J20" s="77">
        <v>1625</v>
      </c>
    </row>
    <row r="21" spans="1:10" ht="20.100000000000001" customHeight="1" x14ac:dyDescent="0.6">
      <c r="A21" s="102" t="s">
        <v>262</v>
      </c>
      <c r="B21" s="201"/>
      <c r="C21" s="104"/>
      <c r="D21" s="77">
        <v>30198</v>
      </c>
      <c r="E21" s="80"/>
      <c r="F21" s="77">
        <v>6479</v>
      </c>
      <c r="G21" s="80"/>
      <c r="H21" s="77">
        <v>58</v>
      </c>
      <c r="I21" s="80"/>
      <c r="J21" s="77">
        <v>192</v>
      </c>
    </row>
    <row r="22" spans="1:10" ht="20.100000000000001" customHeight="1" x14ac:dyDescent="0.6">
      <c r="A22" s="102" t="s">
        <v>275</v>
      </c>
      <c r="B22" s="201"/>
      <c r="C22" s="104"/>
      <c r="D22" s="77">
        <f>-'PL 12-13'!D26</f>
        <v>5687</v>
      </c>
      <c r="E22" s="80"/>
      <c r="F22" s="77">
        <v>-13368</v>
      </c>
      <c r="G22" s="80"/>
      <c r="H22" s="77">
        <v>0</v>
      </c>
      <c r="I22" s="80"/>
      <c r="J22" s="77">
        <v>0</v>
      </c>
    </row>
    <row r="23" spans="1:10" ht="20.100000000000001" customHeight="1" x14ac:dyDescent="0.6">
      <c r="A23" s="107" t="s">
        <v>162</v>
      </c>
      <c r="B23" s="201">
        <v>11</v>
      </c>
      <c r="C23" s="104"/>
      <c r="D23" s="77">
        <v>-33584</v>
      </c>
      <c r="E23" s="80"/>
      <c r="F23" s="77">
        <v>-91587</v>
      </c>
      <c r="G23" s="80"/>
      <c r="H23" s="77">
        <v>0</v>
      </c>
      <c r="I23" s="80"/>
      <c r="J23" s="77">
        <v>0</v>
      </c>
    </row>
    <row r="24" spans="1:10" ht="20.100000000000001" customHeight="1" x14ac:dyDescent="0.6">
      <c r="A24" s="107" t="s">
        <v>210</v>
      </c>
      <c r="B24" s="201"/>
      <c r="C24" s="104"/>
      <c r="D24" s="77">
        <v>444</v>
      </c>
      <c r="E24" s="80"/>
      <c r="F24" s="77">
        <v>738</v>
      </c>
      <c r="G24" s="80"/>
      <c r="H24" s="77">
        <v>0</v>
      </c>
      <c r="I24" s="80"/>
      <c r="J24" s="77">
        <v>0</v>
      </c>
    </row>
    <row r="25" spans="1:10" ht="20.100000000000001" customHeight="1" x14ac:dyDescent="0.6">
      <c r="A25" s="107" t="s">
        <v>60</v>
      </c>
      <c r="B25" s="201"/>
      <c r="C25" s="104"/>
      <c r="D25" s="77">
        <v>6024</v>
      </c>
      <c r="E25" s="80"/>
      <c r="F25" s="77">
        <v>0</v>
      </c>
      <c r="G25" s="80"/>
      <c r="H25" s="77">
        <v>0</v>
      </c>
      <c r="I25" s="80"/>
      <c r="J25" s="77">
        <v>0</v>
      </c>
    </row>
    <row r="26" spans="1:10" ht="20.100000000000001" customHeight="1" x14ac:dyDescent="0.6">
      <c r="A26" s="107" t="s">
        <v>274</v>
      </c>
      <c r="B26" s="201"/>
      <c r="C26" s="104"/>
      <c r="D26" s="77">
        <v>-22003</v>
      </c>
      <c r="E26" s="80"/>
      <c r="F26" s="77">
        <v>0</v>
      </c>
      <c r="G26" s="80"/>
      <c r="H26" s="77">
        <v>0</v>
      </c>
      <c r="I26" s="80"/>
      <c r="J26" s="77">
        <v>0</v>
      </c>
    </row>
    <row r="27" spans="1:10" ht="20.100000000000001" customHeight="1" x14ac:dyDescent="0.6">
      <c r="A27" s="107" t="s">
        <v>267</v>
      </c>
      <c r="B27" s="201"/>
      <c r="C27" s="104"/>
      <c r="D27" s="77">
        <v>-842</v>
      </c>
      <c r="E27" s="80"/>
      <c r="F27" s="77">
        <v>0</v>
      </c>
      <c r="G27" s="80"/>
      <c r="H27" s="77">
        <v>0</v>
      </c>
      <c r="I27" s="80"/>
      <c r="J27" s="77">
        <v>0</v>
      </c>
    </row>
    <row r="28" spans="1:10" ht="20.100000000000001" customHeight="1" x14ac:dyDescent="0.6">
      <c r="A28" s="102" t="s">
        <v>211</v>
      </c>
      <c r="B28" s="201"/>
      <c r="C28" s="104"/>
      <c r="D28" s="77">
        <v>-8501</v>
      </c>
      <c r="E28" s="80"/>
      <c r="F28" s="77">
        <v>0</v>
      </c>
      <c r="G28" s="80"/>
      <c r="H28" s="77">
        <v>-8501</v>
      </c>
      <c r="I28" s="80"/>
      <c r="J28" s="77">
        <v>0</v>
      </c>
    </row>
    <row r="29" spans="1:10" ht="20.100000000000001" customHeight="1" x14ac:dyDescent="0.6">
      <c r="A29" s="102" t="s">
        <v>212</v>
      </c>
      <c r="B29" s="201"/>
      <c r="C29" s="104"/>
      <c r="D29" s="77">
        <v>0</v>
      </c>
      <c r="E29" s="80"/>
      <c r="F29" s="77">
        <v>0</v>
      </c>
      <c r="G29" s="80"/>
      <c r="H29" s="77">
        <v>2</v>
      </c>
      <c r="I29" s="80"/>
      <c r="J29" s="77">
        <v>0</v>
      </c>
    </row>
    <row r="30" spans="1:10" ht="20.100000000000001" customHeight="1" x14ac:dyDescent="0.6">
      <c r="A30" s="102" t="s">
        <v>276</v>
      </c>
      <c r="B30" s="201"/>
      <c r="C30" s="104"/>
      <c r="D30" s="77">
        <v>6284</v>
      </c>
      <c r="E30" s="80"/>
      <c r="F30" s="77">
        <v>0</v>
      </c>
      <c r="G30" s="80"/>
      <c r="H30" s="77">
        <v>2908</v>
      </c>
      <c r="I30" s="80"/>
      <c r="J30" s="77">
        <v>0</v>
      </c>
    </row>
    <row r="31" spans="1:10" ht="20.100000000000001" customHeight="1" x14ac:dyDescent="0.6">
      <c r="A31" s="107" t="s">
        <v>99</v>
      </c>
      <c r="B31" s="201"/>
      <c r="C31" s="104"/>
      <c r="D31" s="81">
        <v>0</v>
      </c>
      <c r="E31" s="82"/>
      <c r="F31" s="81">
        <v>0</v>
      </c>
      <c r="G31" s="82"/>
      <c r="H31" s="81">
        <v>-73616</v>
      </c>
      <c r="I31" s="82"/>
      <c r="J31" s="81">
        <v>-47051</v>
      </c>
    </row>
    <row r="32" spans="1:10" ht="20.100000000000001" customHeight="1" x14ac:dyDescent="0.6">
      <c r="A32" s="107" t="s">
        <v>254</v>
      </c>
      <c r="B32" s="201"/>
      <c r="C32" s="104"/>
      <c r="D32" s="78">
        <v>-16024</v>
      </c>
      <c r="E32" s="80"/>
      <c r="F32" s="78">
        <v>-9972</v>
      </c>
      <c r="G32" s="80"/>
      <c r="H32" s="78">
        <v>-90598</v>
      </c>
      <c r="I32" s="80"/>
      <c r="J32" s="78">
        <v>-99546</v>
      </c>
    </row>
    <row r="33" spans="1:14" ht="20.100000000000001" customHeight="1" x14ac:dyDescent="0.6">
      <c r="A33" s="107"/>
      <c r="B33" s="201"/>
      <c r="C33" s="104"/>
      <c r="D33" s="105">
        <f>SUM(D10:D32)</f>
        <v>259010</v>
      </c>
      <c r="E33" s="106"/>
      <c r="F33" s="84">
        <f>SUM(F10:F32)</f>
        <v>426923</v>
      </c>
      <c r="G33" s="106"/>
      <c r="H33" s="105">
        <f>SUM(H10:H32)</f>
        <v>-77179</v>
      </c>
      <c r="I33" s="106"/>
      <c r="J33" s="105">
        <f>SUM(J10:J32)</f>
        <v>-102011</v>
      </c>
    </row>
    <row r="34" spans="1:14" ht="20.100000000000001" customHeight="1" x14ac:dyDescent="0.6">
      <c r="A34" s="200" t="s">
        <v>213</v>
      </c>
      <c r="C34" s="104"/>
      <c r="D34" s="105"/>
      <c r="E34" s="106"/>
      <c r="F34" s="105"/>
      <c r="G34" s="106"/>
      <c r="H34" s="105"/>
      <c r="I34" s="106"/>
      <c r="J34" s="105"/>
    </row>
    <row r="35" spans="1:14" ht="20.100000000000001" customHeight="1" x14ac:dyDescent="0.6">
      <c r="A35" s="108" t="s">
        <v>130</v>
      </c>
      <c r="C35" s="104"/>
      <c r="D35" s="77">
        <f>77840-3</f>
        <v>77837</v>
      </c>
      <c r="E35" s="80"/>
      <c r="F35" s="77">
        <v>141148</v>
      </c>
      <c r="G35" s="80"/>
      <c r="H35" s="77">
        <f>-36211-2</f>
        <v>-36213</v>
      </c>
      <c r="I35" s="80"/>
      <c r="J35" s="77">
        <v>653</v>
      </c>
    </row>
    <row r="36" spans="1:14" ht="20.100000000000001" customHeight="1" x14ac:dyDescent="0.6">
      <c r="A36" s="108" t="s">
        <v>7</v>
      </c>
      <c r="C36" s="104"/>
      <c r="D36" s="77">
        <v>26731</v>
      </c>
      <c r="E36" s="80"/>
      <c r="F36" s="77">
        <v>60346</v>
      </c>
      <c r="G36" s="80"/>
      <c r="H36" s="77">
        <v>0</v>
      </c>
      <c r="I36" s="80"/>
      <c r="J36" s="77">
        <v>0</v>
      </c>
    </row>
    <row r="37" spans="1:14" ht="20.100000000000001" customHeight="1" x14ac:dyDescent="0.6">
      <c r="A37" s="108" t="s">
        <v>8</v>
      </c>
      <c r="C37" s="104"/>
      <c r="D37" s="77">
        <v>11745</v>
      </c>
      <c r="E37" s="80"/>
      <c r="F37" s="77">
        <v>34355</v>
      </c>
      <c r="G37" s="80"/>
      <c r="H37" s="77">
        <v>0</v>
      </c>
      <c r="I37" s="80"/>
      <c r="J37" s="77">
        <v>0</v>
      </c>
    </row>
    <row r="38" spans="1:14" ht="20.100000000000001" customHeight="1" x14ac:dyDescent="0.6">
      <c r="A38" s="108" t="s">
        <v>13</v>
      </c>
      <c r="C38" s="104"/>
      <c r="D38" s="77">
        <v>13559</v>
      </c>
      <c r="E38" s="80"/>
      <c r="F38" s="77">
        <v>-14437</v>
      </c>
      <c r="G38" s="80"/>
      <c r="H38" s="77">
        <v>14647</v>
      </c>
      <c r="I38" s="80"/>
      <c r="J38" s="77">
        <v>-14175</v>
      </c>
    </row>
    <row r="39" spans="1:14" ht="20.100000000000001" customHeight="1" x14ac:dyDescent="0.6">
      <c r="A39" s="108" t="s">
        <v>135</v>
      </c>
      <c r="C39" s="104"/>
      <c r="D39" s="77">
        <v>7437</v>
      </c>
      <c r="E39" s="80"/>
      <c r="F39" s="77">
        <v>-684181</v>
      </c>
      <c r="G39" s="80"/>
      <c r="H39" s="77">
        <v>33</v>
      </c>
      <c r="I39" s="80"/>
      <c r="J39" s="77">
        <v>-1061</v>
      </c>
    </row>
    <row r="40" spans="1:14" ht="20.100000000000001" customHeight="1" x14ac:dyDescent="0.55000000000000004">
      <c r="A40" s="108" t="s">
        <v>20</v>
      </c>
      <c r="C40" s="104"/>
      <c r="D40" s="77">
        <v>17363</v>
      </c>
      <c r="E40" s="80"/>
      <c r="F40" s="77">
        <v>-135184</v>
      </c>
      <c r="G40" s="80"/>
      <c r="H40" s="77">
        <v>103</v>
      </c>
      <c r="I40" s="80"/>
      <c r="J40" s="77">
        <v>496</v>
      </c>
      <c r="M40" s="203"/>
    </row>
    <row r="41" spans="1:14" ht="20.100000000000001" customHeight="1" x14ac:dyDescent="0.55000000000000004">
      <c r="A41" s="108" t="s">
        <v>24</v>
      </c>
      <c r="C41" s="104"/>
      <c r="D41" s="77">
        <v>27312</v>
      </c>
      <c r="E41" s="80"/>
      <c r="F41" s="77">
        <v>-88500</v>
      </c>
      <c r="G41" s="80"/>
      <c r="H41" s="77">
        <v>17953</v>
      </c>
      <c r="I41" s="80"/>
      <c r="J41" s="77">
        <v>9223</v>
      </c>
      <c r="M41" s="204"/>
      <c r="N41" s="2"/>
    </row>
    <row r="42" spans="1:14" ht="20.100000000000001" customHeight="1" x14ac:dyDescent="0.6">
      <c r="A42" s="108" t="s">
        <v>25</v>
      </c>
      <c r="C42" s="104"/>
      <c r="D42" s="77">
        <v>-60303</v>
      </c>
      <c r="E42" s="80"/>
      <c r="F42" s="77">
        <v>49542</v>
      </c>
      <c r="G42" s="80"/>
      <c r="H42" s="77">
        <v>0</v>
      </c>
      <c r="I42" s="80"/>
      <c r="J42" s="77">
        <v>0</v>
      </c>
    </row>
    <row r="43" spans="1:14" ht="20.100000000000001" customHeight="1" x14ac:dyDescent="0.6">
      <c r="A43" s="108" t="s">
        <v>35</v>
      </c>
      <c r="C43" s="104"/>
      <c r="D43" s="77">
        <v>16634</v>
      </c>
      <c r="E43" s="80"/>
      <c r="F43" s="77">
        <v>2919</v>
      </c>
      <c r="G43" s="80"/>
      <c r="H43" s="77">
        <v>-575</v>
      </c>
      <c r="I43" s="80"/>
      <c r="J43" s="77">
        <v>571</v>
      </c>
      <c r="M43" s="205"/>
    </row>
    <row r="44" spans="1:14" ht="20.100000000000001" customHeight="1" x14ac:dyDescent="0.6">
      <c r="A44" s="108" t="s">
        <v>39</v>
      </c>
      <c r="C44" s="104"/>
      <c r="D44" s="78">
        <v>-4476</v>
      </c>
      <c r="E44" s="80"/>
      <c r="F44" s="78">
        <v>755974</v>
      </c>
      <c r="G44" s="80"/>
      <c r="H44" s="78">
        <v>0</v>
      </c>
      <c r="I44" s="80"/>
      <c r="J44" s="78">
        <v>0</v>
      </c>
    </row>
    <row r="45" spans="1:14" ht="20.100000000000001" customHeight="1" x14ac:dyDescent="0.6">
      <c r="A45" s="102" t="s">
        <v>214</v>
      </c>
      <c r="C45" s="104"/>
      <c r="D45" s="105">
        <f>SUM(D33:D44)</f>
        <v>392849</v>
      </c>
      <c r="E45" s="105"/>
      <c r="F45" s="105">
        <f>SUM(F33:F44)</f>
        <v>548905</v>
      </c>
      <c r="G45" s="105"/>
      <c r="H45" s="105">
        <f>SUM(H33:H44)</f>
        <v>-81231</v>
      </c>
      <c r="I45" s="105"/>
      <c r="J45" s="105">
        <f>SUM(J33:J44)</f>
        <v>-106304</v>
      </c>
    </row>
    <row r="46" spans="1:14" ht="20.100000000000001" customHeight="1" x14ac:dyDescent="0.6">
      <c r="A46" s="102" t="s">
        <v>268</v>
      </c>
      <c r="B46" s="97">
        <v>23</v>
      </c>
      <c r="C46" s="104"/>
      <c r="D46" s="105">
        <v>-549</v>
      </c>
      <c r="E46" s="105"/>
      <c r="F46" s="105">
        <v>-657</v>
      </c>
      <c r="G46" s="105"/>
      <c r="H46" s="77">
        <v>0</v>
      </c>
      <c r="I46" s="80"/>
      <c r="J46" s="77">
        <v>0</v>
      </c>
    </row>
    <row r="47" spans="1:14" ht="20.100000000000001" customHeight="1" x14ac:dyDescent="0.6">
      <c r="A47" s="108" t="s">
        <v>216</v>
      </c>
      <c r="C47" s="104"/>
      <c r="D47" s="109">
        <v>-53055</v>
      </c>
      <c r="E47" s="105"/>
      <c r="F47" s="109">
        <f>-35901-243+2998</f>
        <v>-33146</v>
      </c>
      <c r="G47" s="105"/>
      <c r="H47" s="109">
        <v>-1310</v>
      </c>
      <c r="I47" s="105"/>
      <c r="J47" s="109">
        <f>-1452+662</f>
        <v>-790</v>
      </c>
    </row>
    <row r="48" spans="1:14" s="101" customFormat="1" ht="20.100000000000001" customHeight="1" x14ac:dyDescent="0.6">
      <c r="A48" s="101" t="s">
        <v>215</v>
      </c>
      <c r="B48" s="110"/>
      <c r="C48" s="103"/>
      <c r="D48" s="111">
        <f>SUM(D45:D47)</f>
        <v>339245</v>
      </c>
      <c r="E48" s="112"/>
      <c r="F48" s="111">
        <f>SUM(F45:F47)</f>
        <v>515102</v>
      </c>
      <c r="G48" s="112"/>
      <c r="H48" s="111">
        <f>SUM(H45:H47)</f>
        <v>-82541</v>
      </c>
      <c r="I48" s="112"/>
      <c r="J48" s="111">
        <f>SUM(J45:J47)</f>
        <v>-107094</v>
      </c>
      <c r="L48" s="67"/>
    </row>
    <row r="49" spans="1:12" ht="12.75" customHeight="1" x14ac:dyDescent="0.6">
      <c r="C49" s="104"/>
      <c r="E49" s="99"/>
      <c r="G49" s="99"/>
      <c r="I49" s="99"/>
    </row>
    <row r="50" spans="1:12" ht="21.9" customHeight="1" x14ac:dyDescent="0.6">
      <c r="A50" s="239"/>
      <c r="B50" s="239"/>
      <c r="C50" s="239"/>
      <c r="D50" s="239"/>
      <c r="E50" s="239"/>
      <c r="F50" s="239"/>
      <c r="G50" s="239"/>
      <c r="H50" s="239"/>
      <c r="I50" s="239"/>
      <c r="J50" s="239"/>
      <c r="L50" s="68"/>
    </row>
    <row r="51" spans="1:12" s="114" customFormat="1" ht="21" customHeight="1" x14ac:dyDescent="0.6">
      <c r="A51" s="95" t="str">
        <f>A1</f>
        <v>บริษัท ไพร์ม โรด เพาเวอร์ จำกัด (มหาชน) และบริษัทย่อย</v>
      </c>
      <c r="B51" s="198"/>
      <c r="C51" s="91"/>
      <c r="D51" s="92"/>
      <c r="E51" s="93"/>
      <c r="F51" s="92"/>
      <c r="G51" s="93"/>
      <c r="H51" s="113"/>
      <c r="I51" s="93"/>
      <c r="J51" s="113"/>
      <c r="L51" s="1"/>
    </row>
    <row r="52" spans="1:12" s="114" customFormat="1" ht="21" customHeight="1" x14ac:dyDescent="0.6">
      <c r="A52" s="95" t="s">
        <v>91</v>
      </c>
      <c r="B52" s="198"/>
      <c r="C52" s="91"/>
      <c r="D52" s="92"/>
      <c r="E52" s="93"/>
      <c r="F52" s="92"/>
      <c r="G52" s="93"/>
      <c r="H52" s="92"/>
      <c r="I52" s="93"/>
      <c r="J52" s="92"/>
      <c r="L52" s="1"/>
    </row>
    <row r="53" spans="1:12" ht="21" customHeight="1" x14ac:dyDescent="0.6">
      <c r="A53" s="96"/>
      <c r="C53" s="98"/>
      <c r="E53" s="100"/>
      <c r="G53" s="100"/>
      <c r="I53" s="100"/>
      <c r="L53" s="68"/>
    </row>
    <row r="54" spans="1:12" ht="21" customHeight="1" x14ac:dyDescent="0.6">
      <c r="A54" s="101"/>
      <c r="D54" s="227" t="s">
        <v>1</v>
      </c>
      <c r="E54" s="227"/>
      <c r="F54" s="227"/>
      <c r="G54" s="102"/>
      <c r="H54" s="227" t="s">
        <v>2</v>
      </c>
      <c r="I54" s="227"/>
      <c r="J54" s="227"/>
    </row>
    <row r="55" spans="1:12" s="101" customFormat="1" ht="21" customHeight="1" x14ac:dyDescent="0.6">
      <c r="A55" s="96"/>
      <c r="B55" s="97"/>
      <c r="C55" s="102"/>
      <c r="D55" s="229" t="s">
        <v>256</v>
      </c>
      <c r="E55" s="229"/>
      <c r="F55" s="229"/>
      <c r="G55" s="102"/>
      <c r="H55" s="229" t="s">
        <v>261</v>
      </c>
      <c r="I55" s="229"/>
      <c r="J55" s="229"/>
      <c r="L55" s="67"/>
    </row>
    <row r="56" spans="1:12" s="101" customFormat="1" ht="21" customHeight="1" x14ac:dyDescent="0.6">
      <c r="A56" s="96"/>
      <c r="B56" s="97"/>
      <c r="C56" s="102"/>
      <c r="D56" s="229" t="s">
        <v>119</v>
      </c>
      <c r="E56" s="229"/>
      <c r="F56" s="229"/>
      <c r="G56" s="102"/>
      <c r="H56" s="229" t="s">
        <v>119</v>
      </c>
      <c r="I56" s="229"/>
      <c r="J56" s="229"/>
      <c r="L56" s="67"/>
    </row>
    <row r="57" spans="1:12" s="101" customFormat="1" ht="21" customHeight="1" x14ac:dyDescent="0.6">
      <c r="A57" s="96"/>
      <c r="B57" s="97" t="s">
        <v>3</v>
      </c>
      <c r="C57" s="102"/>
      <c r="D57" s="104">
        <v>2568</v>
      </c>
      <c r="E57" s="104"/>
      <c r="F57" s="104">
        <v>2567</v>
      </c>
      <c r="G57" s="102"/>
      <c r="H57" s="104">
        <v>2568</v>
      </c>
      <c r="I57" s="104"/>
      <c r="J57" s="104">
        <v>2567</v>
      </c>
      <c r="L57" s="67"/>
    </row>
    <row r="58" spans="1:12" s="101" customFormat="1" ht="21" customHeight="1" x14ac:dyDescent="0.6">
      <c r="A58" s="96"/>
      <c r="B58" s="97"/>
      <c r="C58" s="102"/>
      <c r="D58" s="230" t="s">
        <v>120</v>
      </c>
      <c r="E58" s="230"/>
      <c r="F58" s="230"/>
      <c r="G58" s="230"/>
      <c r="H58" s="230"/>
      <c r="I58" s="230"/>
      <c r="J58" s="230"/>
      <c r="L58" s="67"/>
    </row>
    <row r="59" spans="1:12" ht="21" customHeight="1" x14ac:dyDescent="0.6">
      <c r="A59" s="115" t="s">
        <v>100</v>
      </c>
      <c r="D59" s="105"/>
      <c r="E59" s="116"/>
      <c r="F59" s="105"/>
      <c r="G59" s="116"/>
      <c r="H59" s="105"/>
      <c r="I59" s="116"/>
      <c r="J59" s="105"/>
    </row>
    <row r="60" spans="1:12" ht="21" customHeight="1" x14ac:dyDescent="0.6">
      <c r="A60" s="102" t="s">
        <v>263</v>
      </c>
      <c r="D60" s="77">
        <v>602</v>
      </c>
      <c r="E60" s="80"/>
      <c r="F60" s="77">
        <v>-15050</v>
      </c>
      <c r="G60" s="80"/>
      <c r="H60" s="77">
        <v>0</v>
      </c>
      <c r="I60" s="80"/>
      <c r="J60" s="77">
        <v>0</v>
      </c>
    </row>
    <row r="61" spans="1:12" ht="21" customHeight="1" x14ac:dyDescent="0.6">
      <c r="A61" s="102" t="s">
        <v>104</v>
      </c>
      <c r="D61" s="77">
        <v>-148668</v>
      </c>
      <c r="E61" s="80"/>
      <c r="F61" s="77">
        <v>-592237</v>
      </c>
      <c r="G61" s="80"/>
      <c r="H61" s="77">
        <v>-587</v>
      </c>
      <c r="I61" s="80"/>
      <c r="J61" s="77">
        <v>-2836</v>
      </c>
    </row>
    <row r="62" spans="1:12" ht="21" customHeight="1" x14ac:dyDescent="0.6">
      <c r="A62" s="102" t="s">
        <v>217</v>
      </c>
      <c r="D62" s="77">
        <v>6511</v>
      </c>
      <c r="E62" s="80"/>
      <c r="F62" s="77">
        <v>0</v>
      </c>
      <c r="G62" s="80"/>
      <c r="H62" s="77">
        <v>0</v>
      </c>
      <c r="I62" s="80"/>
      <c r="J62" s="77">
        <v>0</v>
      </c>
    </row>
    <row r="63" spans="1:12" s="101" customFormat="1" ht="21" customHeight="1" x14ac:dyDescent="0.6">
      <c r="A63" s="102" t="s">
        <v>105</v>
      </c>
      <c r="B63" s="97"/>
      <c r="C63" s="102"/>
      <c r="D63" s="77">
        <v>-986</v>
      </c>
      <c r="E63" s="80"/>
      <c r="F63" s="77">
        <v>-13204</v>
      </c>
      <c r="G63" s="80"/>
      <c r="H63" s="77">
        <v>0</v>
      </c>
      <c r="I63" s="80"/>
      <c r="J63" s="77">
        <v>0</v>
      </c>
      <c r="L63" s="2"/>
    </row>
    <row r="64" spans="1:12" ht="21" customHeight="1" x14ac:dyDescent="0.6">
      <c r="A64" s="102" t="s">
        <v>9</v>
      </c>
      <c r="B64" s="97">
        <v>4</v>
      </c>
      <c r="D64" s="77">
        <v>0</v>
      </c>
      <c r="E64" s="80"/>
      <c r="F64" s="77">
        <v>0</v>
      </c>
      <c r="G64" s="80"/>
      <c r="H64" s="77">
        <v>0</v>
      </c>
      <c r="I64" s="80"/>
      <c r="J64" s="77">
        <v>-3460</v>
      </c>
    </row>
    <row r="65" spans="1:12" ht="21" customHeight="1" x14ac:dyDescent="0.6">
      <c r="A65" s="102" t="s">
        <v>218</v>
      </c>
      <c r="B65" s="97">
        <v>4</v>
      </c>
      <c r="D65" s="77">
        <v>0</v>
      </c>
      <c r="E65" s="80"/>
      <c r="F65" s="77">
        <v>9363</v>
      </c>
      <c r="G65" s="80"/>
      <c r="H65" s="77">
        <v>25501</v>
      </c>
      <c r="I65" s="80"/>
      <c r="J65" s="77">
        <v>21159</v>
      </c>
    </row>
    <row r="66" spans="1:12" ht="21" customHeight="1" x14ac:dyDescent="0.6">
      <c r="A66" s="102" t="s">
        <v>18</v>
      </c>
      <c r="B66" s="97">
        <v>4</v>
      </c>
      <c r="D66" s="77">
        <v>0</v>
      </c>
      <c r="E66" s="80"/>
      <c r="F66" s="77">
        <v>0</v>
      </c>
      <c r="G66" s="80"/>
      <c r="H66" s="77">
        <v>-65900</v>
      </c>
      <c r="I66" s="80"/>
      <c r="J66" s="77">
        <v>-52874</v>
      </c>
    </row>
    <row r="67" spans="1:12" ht="21" customHeight="1" x14ac:dyDescent="0.6">
      <c r="A67" s="102" t="s">
        <v>219</v>
      </c>
      <c r="B67" s="97">
        <v>4</v>
      </c>
      <c r="D67" s="77">
        <v>0</v>
      </c>
      <c r="E67" s="80"/>
      <c r="F67" s="77">
        <v>0</v>
      </c>
      <c r="G67" s="80"/>
      <c r="H67" s="77">
        <v>122550</v>
      </c>
      <c r="I67" s="80"/>
      <c r="J67" s="77">
        <v>252054</v>
      </c>
    </row>
    <row r="68" spans="1:12" ht="21" customHeight="1" x14ac:dyDescent="0.6">
      <c r="A68" s="102" t="s">
        <v>277</v>
      </c>
      <c r="D68" s="77">
        <v>0</v>
      </c>
      <c r="E68" s="80"/>
      <c r="F68" s="77">
        <v>354</v>
      </c>
      <c r="G68" s="80"/>
      <c r="H68" s="77">
        <v>0</v>
      </c>
      <c r="I68" s="80"/>
      <c r="J68" s="77">
        <v>0</v>
      </c>
    </row>
    <row r="69" spans="1:12" ht="21" customHeight="1" x14ac:dyDescent="0.6">
      <c r="A69" s="102" t="s">
        <v>19</v>
      </c>
      <c r="B69" s="97">
        <v>10</v>
      </c>
      <c r="D69" s="77">
        <v>0</v>
      </c>
      <c r="E69" s="80"/>
      <c r="F69" s="77">
        <v>-13223</v>
      </c>
      <c r="G69" s="80"/>
      <c r="H69" s="77">
        <v>0</v>
      </c>
      <c r="I69" s="80"/>
      <c r="J69" s="77">
        <v>0</v>
      </c>
    </row>
    <row r="70" spans="1:12" ht="21" customHeight="1" x14ac:dyDescent="0.6">
      <c r="A70" s="102" t="s">
        <v>220</v>
      </c>
      <c r="B70" s="97">
        <v>10</v>
      </c>
      <c r="D70" s="77">
        <v>6654</v>
      </c>
      <c r="E70" s="80"/>
      <c r="F70" s="77">
        <v>4303</v>
      </c>
      <c r="G70" s="80"/>
      <c r="H70" s="77">
        <v>0</v>
      </c>
      <c r="I70" s="80"/>
      <c r="J70" s="77">
        <v>0</v>
      </c>
    </row>
    <row r="71" spans="1:12" ht="21" customHeight="1" x14ac:dyDescent="0.6">
      <c r="A71" s="102" t="s">
        <v>103</v>
      </c>
      <c r="B71" s="97">
        <v>14</v>
      </c>
      <c r="D71" s="77">
        <v>62000</v>
      </c>
      <c r="E71" s="80"/>
      <c r="F71" s="77">
        <v>20000</v>
      </c>
      <c r="G71" s="80"/>
      <c r="H71" s="77">
        <v>62000</v>
      </c>
      <c r="I71" s="80"/>
      <c r="J71" s="77">
        <v>20000</v>
      </c>
    </row>
    <row r="72" spans="1:12" ht="21" customHeight="1" x14ac:dyDescent="0.6">
      <c r="A72" s="102" t="s">
        <v>221</v>
      </c>
      <c r="D72" s="77">
        <v>-10978</v>
      </c>
      <c r="E72" s="80"/>
      <c r="F72" s="77">
        <v>0</v>
      </c>
      <c r="G72" s="80"/>
      <c r="H72" s="77">
        <v>0</v>
      </c>
      <c r="I72" s="80"/>
      <c r="J72" s="77">
        <v>0</v>
      </c>
    </row>
    <row r="73" spans="1:12" ht="21" customHeight="1" x14ac:dyDescent="0.6">
      <c r="A73" s="102" t="s">
        <v>222</v>
      </c>
      <c r="D73" s="77">
        <v>1</v>
      </c>
      <c r="E73" s="80"/>
      <c r="F73" s="77">
        <v>0</v>
      </c>
      <c r="G73" s="80"/>
      <c r="H73" s="77">
        <v>0</v>
      </c>
      <c r="I73" s="80"/>
      <c r="J73" s="77">
        <v>0</v>
      </c>
    </row>
    <row r="74" spans="1:12" ht="21" customHeight="1" x14ac:dyDescent="0.6">
      <c r="A74" s="102" t="s">
        <v>115</v>
      </c>
      <c r="D74" s="77"/>
      <c r="E74" s="80"/>
      <c r="F74" s="77"/>
      <c r="G74" s="80"/>
      <c r="H74" s="77"/>
      <c r="I74" s="80"/>
      <c r="J74" s="77"/>
    </row>
    <row r="75" spans="1:12" ht="21" customHeight="1" x14ac:dyDescent="0.6">
      <c r="A75" s="102" t="s">
        <v>206</v>
      </c>
      <c r="B75" s="97">
        <v>13</v>
      </c>
      <c r="D75" s="77">
        <v>0</v>
      </c>
      <c r="E75" s="80"/>
      <c r="F75" s="77">
        <v>131128</v>
      </c>
      <c r="G75" s="80"/>
      <c r="H75" s="77">
        <v>0</v>
      </c>
      <c r="I75" s="80"/>
      <c r="J75" s="77">
        <v>0</v>
      </c>
    </row>
    <row r="76" spans="1:12" ht="21" customHeight="1" x14ac:dyDescent="0.6">
      <c r="A76" s="102" t="s">
        <v>116</v>
      </c>
      <c r="B76" s="97">
        <v>13</v>
      </c>
      <c r="D76" s="77">
        <v>0</v>
      </c>
      <c r="E76" s="80"/>
      <c r="F76" s="77">
        <v>-47481</v>
      </c>
      <c r="G76" s="80"/>
      <c r="H76" s="77">
        <v>0</v>
      </c>
      <c r="I76" s="80"/>
      <c r="J76" s="77">
        <v>0</v>
      </c>
    </row>
    <row r="77" spans="1:12" ht="21" customHeight="1" x14ac:dyDescent="0.6">
      <c r="A77" s="102" t="s">
        <v>101</v>
      </c>
      <c r="B77" s="97">
        <v>11</v>
      </c>
      <c r="D77" s="77">
        <v>82082</v>
      </c>
      <c r="E77" s="80"/>
      <c r="F77" s="77">
        <v>104117</v>
      </c>
      <c r="G77" s="80"/>
      <c r="H77" s="77">
        <v>0</v>
      </c>
      <c r="I77" s="80"/>
      <c r="J77" s="77">
        <v>0</v>
      </c>
    </row>
    <row r="78" spans="1:12" ht="21" customHeight="1" x14ac:dyDescent="0.6">
      <c r="A78" s="102" t="s">
        <v>102</v>
      </c>
      <c r="B78" s="97">
        <v>4</v>
      </c>
      <c r="D78" s="77">
        <v>0</v>
      </c>
      <c r="E78" s="80"/>
      <c r="F78" s="77">
        <v>0</v>
      </c>
      <c r="G78" s="80"/>
      <c r="H78" s="77">
        <v>73616</v>
      </c>
      <c r="I78" s="80"/>
      <c r="J78" s="77">
        <v>47051</v>
      </c>
    </row>
    <row r="79" spans="1:12" s="101" customFormat="1" ht="21" customHeight="1" x14ac:dyDescent="0.6">
      <c r="A79" s="102" t="s">
        <v>98</v>
      </c>
      <c r="B79" s="97"/>
      <c r="C79" s="102"/>
      <c r="D79" s="78">
        <v>10239</v>
      </c>
      <c r="E79" s="80"/>
      <c r="F79" s="78">
        <v>10701</v>
      </c>
      <c r="G79" s="80"/>
      <c r="H79" s="78">
        <v>10</v>
      </c>
      <c r="I79" s="80"/>
      <c r="J79" s="78">
        <v>92</v>
      </c>
      <c r="L79" s="2"/>
    </row>
    <row r="80" spans="1:12" s="101" customFormat="1" ht="21" customHeight="1" x14ac:dyDescent="0.6">
      <c r="A80" s="101" t="s">
        <v>223</v>
      </c>
      <c r="B80" s="110"/>
      <c r="D80" s="111">
        <f>SUM(D60:D79)</f>
        <v>7457</v>
      </c>
      <c r="E80" s="112"/>
      <c r="F80" s="111">
        <f>SUM(F60:F79)</f>
        <v>-401229</v>
      </c>
      <c r="G80" s="112"/>
      <c r="H80" s="111">
        <f>SUM(H60:H79)</f>
        <v>217190</v>
      </c>
      <c r="I80" s="112"/>
      <c r="J80" s="111">
        <f>SUM(J60:J79)</f>
        <v>281186</v>
      </c>
      <c r="L80" s="67"/>
    </row>
    <row r="81" spans="1:12" ht="21" customHeight="1" x14ac:dyDescent="0.6">
      <c r="A81" s="101"/>
      <c r="D81" s="105"/>
      <c r="E81" s="105"/>
      <c r="F81" s="105"/>
      <c r="G81" s="105"/>
      <c r="H81" s="105"/>
      <c r="I81" s="105"/>
      <c r="J81" s="105"/>
    </row>
    <row r="82" spans="1:12" ht="21" customHeight="1" x14ac:dyDescent="0.6">
      <c r="A82" s="101"/>
      <c r="E82" s="99"/>
      <c r="G82" s="99"/>
      <c r="I82" s="99"/>
    </row>
    <row r="83" spans="1:12" ht="21" customHeight="1" x14ac:dyDescent="0.6">
      <c r="A83" s="101"/>
      <c r="E83" s="99"/>
      <c r="G83" s="99"/>
      <c r="I83" s="99"/>
    </row>
    <row r="84" spans="1:12" ht="21" customHeight="1" x14ac:dyDescent="0.6">
      <c r="A84" s="101"/>
      <c r="E84" s="99"/>
      <c r="G84" s="99"/>
      <c r="I84" s="99"/>
    </row>
    <row r="85" spans="1:12" ht="21" customHeight="1" x14ac:dyDescent="0.6">
      <c r="A85" s="101"/>
      <c r="E85" s="99"/>
      <c r="G85" s="99"/>
      <c r="I85" s="99"/>
    </row>
    <row r="86" spans="1:12" ht="21" customHeight="1" x14ac:dyDescent="0.6">
      <c r="A86" s="101"/>
      <c r="E86" s="99"/>
      <c r="G86" s="99"/>
      <c r="I86" s="99"/>
    </row>
    <row r="87" spans="1:12" ht="21" customHeight="1" x14ac:dyDescent="0.6">
      <c r="A87" s="101"/>
      <c r="E87" s="99"/>
      <c r="G87" s="99"/>
      <c r="I87" s="99"/>
    </row>
    <row r="88" spans="1:12" ht="21" customHeight="1" x14ac:dyDescent="0.6">
      <c r="A88" s="101"/>
      <c r="E88" s="99"/>
      <c r="G88" s="99"/>
      <c r="I88" s="99"/>
    </row>
    <row r="89" spans="1:12" ht="21.9" customHeight="1" x14ac:dyDescent="0.6">
      <c r="L89" s="68"/>
    </row>
    <row r="90" spans="1:12" s="114" customFormat="1" ht="21" customHeight="1" x14ac:dyDescent="0.6">
      <c r="A90" s="90" t="str">
        <f>+A1</f>
        <v>บริษัท ไพร์ม โรด เพาเวอร์ จำกัด (มหาชน) และบริษัทย่อย</v>
      </c>
      <c r="B90" s="198"/>
      <c r="C90" s="91"/>
      <c r="D90" s="92"/>
      <c r="E90" s="93"/>
      <c r="F90" s="92"/>
      <c r="G90" s="93"/>
      <c r="H90" s="113"/>
      <c r="I90" s="93"/>
      <c r="J90" s="113"/>
      <c r="L90" s="1"/>
    </row>
    <row r="91" spans="1:12" s="114" customFormat="1" ht="21" customHeight="1" x14ac:dyDescent="0.6">
      <c r="A91" s="95" t="s">
        <v>128</v>
      </c>
      <c r="B91" s="198"/>
      <c r="C91" s="91"/>
      <c r="D91" s="92"/>
      <c r="E91" s="93"/>
      <c r="F91" s="92"/>
      <c r="G91" s="93"/>
      <c r="H91" s="92"/>
      <c r="I91" s="93"/>
      <c r="J91" s="92"/>
      <c r="L91" s="1"/>
    </row>
    <row r="92" spans="1:12" ht="21" customHeight="1" x14ac:dyDescent="0.6">
      <c r="A92" s="101"/>
      <c r="D92" s="227" t="s">
        <v>1</v>
      </c>
      <c r="E92" s="227"/>
      <c r="F92" s="227"/>
      <c r="G92" s="102"/>
      <c r="H92" s="227" t="s">
        <v>2</v>
      </c>
      <c r="I92" s="227"/>
      <c r="J92" s="227"/>
    </row>
    <row r="93" spans="1:12" s="101" customFormat="1" ht="21" customHeight="1" x14ac:dyDescent="0.6">
      <c r="A93" s="96"/>
      <c r="B93" s="97"/>
      <c r="C93" s="102"/>
      <c r="D93" s="229" t="s">
        <v>256</v>
      </c>
      <c r="E93" s="229"/>
      <c r="F93" s="229"/>
      <c r="G93" s="102"/>
      <c r="H93" s="229" t="s">
        <v>261</v>
      </c>
      <c r="I93" s="229"/>
      <c r="J93" s="229"/>
      <c r="L93" s="67"/>
    </row>
    <row r="94" spans="1:12" s="101" customFormat="1" ht="21" customHeight="1" x14ac:dyDescent="0.6">
      <c r="A94" s="96"/>
      <c r="B94" s="97"/>
      <c r="C94" s="102"/>
      <c r="D94" s="229" t="s">
        <v>119</v>
      </c>
      <c r="E94" s="229"/>
      <c r="F94" s="229"/>
      <c r="G94" s="102"/>
      <c r="H94" s="229" t="s">
        <v>119</v>
      </c>
      <c r="I94" s="229"/>
      <c r="J94" s="229"/>
      <c r="L94" s="67"/>
    </row>
    <row r="95" spans="1:12" s="101" customFormat="1" ht="21" customHeight="1" x14ac:dyDescent="0.6">
      <c r="A95" s="96"/>
      <c r="B95" s="97" t="s">
        <v>3</v>
      </c>
      <c r="C95" s="102"/>
      <c r="D95" s="104">
        <v>2568</v>
      </c>
      <c r="E95" s="104"/>
      <c r="F95" s="104">
        <v>2567</v>
      </c>
      <c r="G95" s="102"/>
      <c r="H95" s="104">
        <v>2568</v>
      </c>
      <c r="I95" s="104"/>
      <c r="J95" s="104">
        <v>2567</v>
      </c>
      <c r="L95" s="67"/>
    </row>
    <row r="96" spans="1:12" s="101" customFormat="1" ht="21" customHeight="1" x14ac:dyDescent="0.6">
      <c r="A96" s="96"/>
      <c r="B96" s="97"/>
      <c r="C96" s="102"/>
      <c r="D96" s="230" t="s">
        <v>120</v>
      </c>
      <c r="E96" s="230"/>
      <c r="F96" s="230"/>
      <c r="G96" s="230"/>
      <c r="H96" s="230"/>
      <c r="I96" s="230"/>
      <c r="J96" s="230"/>
      <c r="L96" s="67"/>
    </row>
    <row r="97" spans="1:13" ht="21" customHeight="1" x14ac:dyDescent="0.6">
      <c r="A97" s="115" t="s">
        <v>106</v>
      </c>
      <c r="D97" s="105"/>
      <c r="E97" s="116"/>
      <c r="F97" s="105"/>
      <c r="G97" s="116"/>
      <c r="H97" s="105"/>
      <c r="I97" s="116"/>
      <c r="J97" s="105"/>
    </row>
    <row r="98" spans="1:13" ht="21" customHeight="1" x14ac:dyDescent="0.6">
      <c r="A98" s="102" t="s">
        <v>224</v>
      </c>
      <c r="D98" s="77">
        <v>-125</v>
      </c>
      <c r="E98" s="80"/>
      <c r="F98" s="77">
        <v>-14989</v>
      </c>
      <c r="G98" s="80"/>
      <c r="H98" s="77">
        <v>-91</v>
      </c>
      <c r="I98" s="80"/>
      <c r="J98" s="77">
        <v>-14973</v>
      </c>
    </row>
    <row r="99" spans="1:13" ht="21" customHeight="1" x14ac:dyDescent="0.6">
      <c r="A99" s="102" t="s">
        <v>225</v>
      </c>
      <c r="D99" s="77">
        <v>-5000</v>
      </c>
      <c r="E99" s="80"/>
      <c r="F99" s="77">
        <v>-30000</v>
      </c>
      <c r="G99" s="80"/>
      <c r="H99" s="77">
        <v>-5000</v>
      </c>
      <c r="I99" s="80"/>
      <c r="J99" s="77">
        <v>-30000</v>
      </c>
    </row>
    <row r="100" spans="1:13" ht="20.100000000000001" customHeight="1" x14ac:dyDescent="0.55000000000000004">
      <c r="A100" s="108" t="s">
        <v>226</v>
      </c>
      <c r="C100" s="104"/>
      <c r="D100" s="77">
        <v>-32226</v>
      </c>
      <c r="E100" s="80"/>
      <c r="F100" s="77">
        <v>24674</v>
      </c>
      <c r="G100" s="80"/>
      <c r="H100" s="77">
        <v>0</v>
      </c>
      <c r="I100" s="80"/>
      <c r="J100" s="77">
        <v>0</v>
      </c>
      <c r="M100" s="203"/>
    </row>
    <row r="101" spans="1:13" ht="21" customHeight="1" x14ac:dyDescent="0.6">
      <c r="A101" s="102" t="s">
        <v>227</v>
      </c>
      <c r="D101" s="77">
        <v>41480</v>
      </c>
      <c r="E101" s="80"/>
      <c r="F101" s="77">
        <v>44900</v>
      </c>
      <c r="G101" s="80"/>
      <c r="H101" s="77">
        <v>0</v>
      </c>
      <c r="I101" s="80"/>
      <c r="J101" s="77">
        <v>0</v>
      </c>
    </row>
    <row r="102" spans="1:13" ht="21" customHeight="1" x14ac:dyDescent="0.6">
      <c r="A102" s="102" t="s">
        <v>228</v>
      </c>
      <c r="D102" s="77">
        <v>-49290</v>
      </c>
      <c r="E102" s="80"/>
      <c r="F102" s="77">
        <v>-5200</v>
      </c>
      <c r="G102" s="80"/>
      <c r="H102" s="77">
        <v>0</v>
      </c>
      <c r="I102" s="80"/>
      <c r="J102" s="77">
        <v>0</v>
      </c>
    </row>
    <row r="103" spans="1:13" ht="21" customHeight="1" x14ac:dyDescent="0.6">
      <c r="A103" s="102" t="s">
        <v>107</v>
      </c>
      <c r="D103" s="77">
        <v>0</v>
      </c>
      <c r="E103" s="80"/>
      <c r="F103" s="77">
        <v>-43750</v>
      </c>
      <c r="G103" s="80"/>
      <c r="H103" s="77">
        <v>0</v>
      </c>
      <c r="I103" s="80"/>
      <c r="J103" s="77">
        <v>-43750</v>
      </c>
    </row>
    <row r="104" spans="1:13" ht="21" customHeight="1" x14ac:dyDescent="0.6">
      <c r="A104" s="102" t="s">
        <v>229</v>
      </c>
      <c r="D104" s="77">
        <v>-13949</v>
      </c>
      <c r="E104" s="80"/>
      <c r="F104" s="77">
        <v>-19485</v>
      </c>
      <c r="G104" s="80"/>
      <c r="H104" s="77">
        <v>-3801</v>
      </c>
      <c r="I104" s="80"/>
      <c r="J104" s="77">
        <v>-5362</v>
      </c>
    </row>
    <row r="105" spans="1:13" ht="21" customHeight="1" x14ac:dyDescent="0.6">
      <c r="A105" s="102" t="s">
        <v>108</v>
      </c>
      <c r="D105" s="77">
        <v>0</v>
      </c>
      <c r="E105" s="80"/>
      <c r="F105" s="77">
        <v>4880</v>
      </c>
      <c r="G105" s="80"/>
      <c r="H105" s="77">
        <v>0</v>
      </c>
      <c r="I105" s="80"/>
      <c r="J105" s="77">
        <v>0</v>
      </c>
    </row>
    <row r="106" spans="1:13" ht="21" customHeight="1" x14ac:dyDescent="0.6">
      <c r="A106" s="102" t="s">
        <v>230</v>
      </c>
      <c r="D106" s="77">
        <v>0</v>
      </c>
      <c r="E106" s="80"/>
      <c r="F106" s="77">
        <v>-14242</v>
      </c>
      <c r="G106" s="80"/>
      <c r="H106" s="77">
        <v>0</v>
      </c>
      <c r="I106" s="80"/>
      <c r="J106" s="77">
        <v>0</v>
      </c>
    </row>
    <row r="107" spans="1:13" ht="21" customHeight="1" x14ac:dyDescent="0.6">
      <c r="A107" s="102" t="s">
        <v>109</v>
      </c>
      <c r="B107" s="97">
        <v>4</v>
      </c>
      <c r="D107" s="77">
        <v>0</v>
      </c>
      <c r="E107" s="80"/>
      <c r="F107" s="77">
        <v>0</v>
      </c>
      <c r="G107" s="80"/>
      <c r="H107" s="77">
        <v>4000</v>
      </c>
      <c r="I107" s="80"/>
      <c r="J107" s="77">
        <v>48219</v>
      </c>
    </row>
    <row r="108" spans="1:13" ht="21" customHeight="1" x14ac:dyDescent="0.6">
      <c r="A108" s="102" t="s">
        <v>231</v>
      </c>
      <c r="B108" s="97">
        <v>4</v>
      </c>
      <c r="D108" s="77">
        <v>-5990</v>
      </c>
      <c r="E108" s="80"/>
      <c r="F108" s="77">
        <v>0</v>
      </c>
      <c r="G108" s="80"/>
      <c r="H108" s="77">
        <v>-11953</v>
      </c>
      <c r="I108" s="80"/>
      <c r="J108" s="77">
        <v>-4831</v>
      </c>
    </row>
    <row r="109" spans="1:13" ht="21" customHeight="1" x14ac:dyDescent="0.6">
      <c r="A109" s="102" t="s">
        <v>110</v>
      </c>
      <c r="D109" s="77">
        <v>0</v>
      </c>
      <c r="E109" s="80"/>
      <c r="F109" s="77">
        <v>613901</v>
      </c>
      <c r="G109" s="80"/>
      <c r="H109" s="77">
        <v>0</v>
      </c>
      <c r="I109" s="80"/>
      <c r="J109" s="77">
        <v>0</v>
      </c>
    </row>
    <row r="110" spans="1:13" ht="21" customHeight="1" x14ac:dyDescent="0.6">
      <c r="A110" s="206" t="s">
        <v>233</v>
      </c>
      <c r="D110" s="77">
        <v>-208396</v>
      </c>
      <c r="E110" s="80"/>
      <c r="F110" s="77">
        <v>-527381</v>
      </c>
      <c r="G110" s="80"/>
      <c r="H110" s="77">
        <v>0</v>
      </c>
      <c r="I110" s="80"/>
      <c r="J110" s="77">
        <v>0</v>
      </c>
    </row>
    <row r="111" spans="1:13" ht="21" customHeight="1" x14ac:dyDescent="0.6">
      <c r="A111" s="102" t="s">
        <v>232</v>
      </c>
      <c r="D111" s="77">
        <v>-231733</v>
      </c>
      <c r="E111" s="80"/>
      <c r="F111" s="77">
        <f>-267348+58-97</f>
        <v>-267387</v>
      </c>
      <c r="G111" s="80"/>
      <c r="H111" s="77">
        <f>-118846-1</f>
        <v>-118847</v>
      </c>
      <c r="I111" s="80"/>
      <c r="J111" s="77">
        <f>-121243+58</f>
        <v>-121185</v>
      </c>
    </row>
    <row r="112" spans="1:13" ht="21" customHeight="1" x14ac:dyDescent="0.6">
      <c r="A112" s="102" t="s">
        <v>111</v>
      </c>
      <c r="D112" s="78">
        <v>0</v>
      </c>
      <c r="E112" s="80"/>
      <c r="F112" s="78">
        <v>102</v>
      </c>
      <c r="G112" s="80"/>
      <c r="H112" s="78">
        <v>0</v>
      </c>
      <c r="I112" s="80"/>
      <c r="J112" s="78">
        <v>0</v>
      </c>
    </row>
    <row r="113" spans="1:22" s="101" customFormat="1" ht="21" customHeight="1" x14ac:dyDescent="0.6">
      <c r="A113" s="101" t="s">
        <v>234</v>
      </c>
      <c r="B113" s="110"/>
      <c r="D113" s="111">
        <f>SUM(D98:D112)</f>
        <v>-505229</v>
      </c>
      <c r="E113" s="118"/>
      <c r="F113" s="111">
        <f>SUM(F98:F112)</f>
        <v>-233977</v>
      </c>
      <c r="G113" s="118"/>
      <c r="H113" s="111">
        <f>SUM(H98:H112)</f>
        <v>-135692</v>
      </c>
      <c r="I113" s="118"/>
      <c r="J113" s="111">
        <f>SUM(J98:J112)</f>
        <v>-171882</v>
      </c>
      <c r="L113" s="67"/>
    </row>
    <row r="114" spans="1:22" s="101" customFormat="1" ht="18.75" customHeight="1" x14ac:dyDescent="0.6">
      <c r="A114" s="102"/>
      <c r="B114" s="110"/>
      <c r="C114" s="103"/>
      <c r="D114" s="112"/>
      <c r="E114" s="112"/>
      <c r="F114" s="112"/>
      <c r="G114" s="112"/>
      <c r="H114" s="112"/>
      <c r="I114" s="112"/>
      <c r="J114" s="112"/>
      <c r="L114" s="67"/>
    </row>
    <row r="115" spans="1:22" s="101" customFormat="1" ht="21" customHeight="1" x14ac:dyDescent="0.6">
      <c r="A115" s="206" t="s">
        <v>235</v>
      </c>
      <c r="B115" s="97"/>
      <c r="C115" s="102"/>
      <c r="L115" s="67"/>
    </row>
    <row r="116" spans="1:22" s="101" customFormat="1" ht="21" customHeight="1" x14ac:dyDescent="0.6">
      <c r="A116" s="206" t="s">
        <v>236</v>
      </c>
      <c r="B116" s="97"/>
      <c r="C116" s="102"/>
      <c r="D116" s="105">
        <f>SUM(D48,D80,D113)</f>
        <v>-158527</v>
      </c>
      <c r="E116" s="116"/>
      <c r="F116" s="105">
        <f>SUM(F48,F80,F113)</f>
        <v>-120104</v>
      </c>
      <c r="G116" s="116"/>
      <c r="H116" s="105">
        <f>SUM(H48,H80,H113)</f>
        <v>-1043</v>
      </c>
      <c r="I116" s="116"/>
      <c r="J116" s="105">
        <f>SUM(J48,J80,J113)</f>
        <v>2210</v>
      </c>
      <c r="L116" s="67"/>
    </row>
    <row r="117" spans="1:22" s="101" customFormat="1" ht="21" customHeight="1" x14ac:dyDescent="0.6">
      <c r="A117" s="206" t="s">
        <v>237</v>
      </c>
      <c r="B117" s="97"/>
      <c r="C117" s="102"/>
      <c r="D117" s="105"/>
      <c r="E117" s="116"/>
      <c r="F117" s="105"/>
      <c r="G117" s="116"/>
      <c r="H117" s="105"/>
      <c r="I117" s="116"/>
      <c r="J117" s="105"/>
      <c r="L117" s="67"/>
    </row>
    <row r="118" spans="1:22" s="101" customFormat="1" ht="21" customHeight="1" x14ac:dyDescent="0.6">
      <c r="A118" s="206" t="s">
        <v>238</v>
      </c>
      <c r="B118" s="110"/>
      <c r="D118" s="119">
        <v>23402</v>
      </c>
      <c r="E118" s="116"/>
      <c r="F118" s="119">
        <v>26506</v>
      </c>
      <c r="G118" s="116"/>
      <c r="H118" s="78">
        <v>0</v>
      </c>
      <c r="I118" s="80"/>
      <c r="J118" s="78">
        <v>0</v>
      </c>
      <c r="L118" s="67"/>
      <c r="N118" s="207"/>
    </row>
    <row r="119" spans="1:22" ht="21" customHeight="1" x14ac:dyDescent="0.6">
      <c r="A119" s="208" t="s">
        <v>235</v>
      </c>
      <c r="D119" s="112">
        <f>SUM(D116:D118)</f>
        <v>-135125</v>
      </c>
      <c r="E119" s="118"/>
      <c r="F119" s="112">
        <f>SUM(F116:F118)</f>
        <v>-93598</v>
      </c>
      <c r="G119" s="118"/>
      <c r="H119" s="112">
        <f>SUM(H116:H118)</f>
        <v>-1043</v>
      </c>
      <c r="I119" s="118"/>
      <c r="J119" s="112">
        <f>SUM(J116:J118)</f>
        <v>2210</v>
      </c>
      <c r="V119" s="101"/>
    </row>
    <row r="120" spans="1:22" ht="21" customHeight="1" x14ac:dyDescent="0.6">
      <c r="A120" s="209" t="s">
        <v>239</v>
      </c>
      <c r="D120" s="119">
        <f>+'BS 9-11'!F9</f>
        <v>191924</v>
      </c>
      <c r="E120" s="116"/>
      <c r="F120" s="119">
        <v>285522</v>
      </c>
      <c r="G120" s="116"/>
      <c r="H120" s="119">
        <f>+'BS 9-11'!J9</f>
        <v>5464</v>
      </c>
      <c r="I120" s="116"/>
      <c r="J120" s="69">
        <v>3254</v>
      </c>
      <c r="N120" s="2"/>
    </row>
    <row r="121" spans="1:22" s="96" customFormat="1" ht="21" customHeight="1" thickBot="1" x14ac:dyDescent="0.65">
      <c r="A121" s="210" t="s">
        <v>240</v>
      </c>
      <c r="B121" s="110"/>
      <c r="C121" s="101"/>
      <c r="D121" s="120">
        <f>SUM(D119:D120)</f>
        <v>56799</v>
      </c>
      <c r="E121" s="118"/>
      <c r="F121" s="120">
        <f>SUM(F119:F120)</f>
        <v>191924</v>
      </c>
      <c r="G121" s="118"/>
      <c r="H121" s="120">
        <f>SUM(H119:H120)</f>
        <v>4421</v>
      </c>
      <c r="I121" s="118"/>
      <c r="J121" s="120">
        <f>SUM(J119:J120)</f>
        <v>5464</v>
      </c>
      <c r="L121" s="79"/>
      <c r="M121" s="79"/>
      <c r="N121" s="79"/>
      <c r="O121" s="79"/>
    </row>
    <row r="122" spans="1:22" s="107" customFormat="1" ht="14.4" customHeight="1" thickTop="1" x14ac:dyDescent="0.6">
      <c r="A122" s="101"/>
      <c r="B122" s="97"/>
      <c r="C122" s="102"/>
      <c r="D122" s="105"/>
      <c r="E122" s="105"/>
      <c r="F122" s="105"/>
      <c r="G122" s="105"/>
      <c r="H122" s="105"/>
      <c r="I122" s="105"/>
      <c r="J122" s="105"/>
      <c r="L122" s="70"/>
    </row>
    <row r="123" spans="1:22" s="107" customFormat="1" ht="21" customHeight="1" x14ac:dyDescent="0.6">
      <c r="A123" s="121" t="s">
        <v>112</v>
      </c>
      <c r="B123" s="110"/>
      <c r="C123" s="102"/>
      <c r="D123" s="105"/>
      <c r="E123" s="105"/>
      <c r="F123" s="105"/>
      <c r="G123" s="105"/>
      <c r="H123" s="105"/>
      <c r="I123" s="105"/>
      <c r="J123" s="105"/>
      <c r="L123" s="70"/>
    </row>
    <row r="124" spans="1:22" s="107" customFormat="1" ht="21" customHeight="1" x14ac:dyDescent="0.6">
      <c r="A124" s="117" t="s">
        <v>113</v>
      </c>
      <c r="B124" s="97"/>
      <c r="C124" s="102"/>
      <c r="D124" s="105"/>
      <c r="E124" s="116"/>
      <c r="F124" s="105"/>
      <c r="G124" s="116"/>
      <c r="H124" s="105"/>
      <c r="I124" s="116"/>
      <c r="J124" s="105"/>
      <c r="L124" s="70"/>
    </row>
    <row r="125" spans="1:22" s="107" customFormat="1" ht="21" customHeight="1" x14ac:dyDescent="0.6">
      <c r="A125" s="117" t="s">
        <v>114</v>
      </c>
      <c r="B125" s="97"/>
      <c r="C125" s="102"/>
      <c r="D125" s="77">
        <v>0</v>
      </c>
      <c r="E125" s="116"/>
      <c r="F125" s="105">
        <f>77518-76267</f>
        <v>1251</v>
      </c>
      <c r="G125" s="116"/>
      <c r="H125" s="77">
        <v>0</v>
      </c>
      <c r="I125" s="116"/>
      <c r="J125" s="77">
        <v>0</v>
      </c>
      <c r="L125" s="70"/>
    </row>
    <row r="126" spans="1:22" s="107" customFormat="1" ht="18.75" customHeight="1" x14ac:dyDescent="0.6">
      <c r="A126" s="102" t="s">
        <v>241</v>
      </c>
      <c r="B126" s="97"/>
      <c r="C126" s="102"/>
      <c r="D126" s="105">
        <v>-48999</v>
      </c>
      <c r="E126" s="116"/>
      <c r="F126" s="77">
        <v>0</v>
      </c>
      <c r="G126" s="116"/>
      <c r="H126" s="77">
        <v>0</v>
      </c>
      <c r="I126" s="116"/>
      <c r="J126" s="77">
        <v>0</v>
      </c>
      <c r="L126" s="70"/>
    </row>
    <row r="127" spans="1:22" ht="18.75" customHeight="1" x14ac:dyDescent="0.6">
      <c r="A127" s="102" t="s">
        <v>242</v>
      </c>
      <c r="D127" s="105">
        <v>87182</v>
      </c>
      <c r="E127" s="116"/>
      <c r="F127" s="77">
        <v>0</v>
      </c>
      <c r="G127" s="116"/>
      <c r="H127" s="77">
        <v>0</v>
      </c>
      <c r="I127" s="116"/>
      <c r="J127" s="77">
        <v>0</v>
      </c>
    </row>
    <row r="128" spans="1:22" ht="18.75" customHeight="1" x14ac:dyDescent="0.6">
      <c r="A128" s="102" t="s">
        <v>243</v>
      </c>
      <c r="D128" s="105">
        <v>23146</v>
      </c>
      <c r="F128" s="77">
        <v>0</v>
      </c>
      <c r="H128" s="77">
        <v>0</v>
      </c>
      <c r="J128" s="77">
        <v>0</v>
      </c>
    </row>
    <row r="129" spans="1:10" ht="18.75" customHeight="1" x14ac:dyDescent="0.6">
      <c r="A129" s="102" t="s">
        <v>244</v>
      </c>
      <c r="D129" s="105"/>
      <c r="H129" s="77"/>
    </row>
    <row r="130" spans="1:10" ht="21.75" customHeight="1" x14ac:dyDescent="0.6">
      <c r="A130" s="102" t="s">
        <v>246</v>
      </c>
      <c r="D130" s="105">
        <v>-938300</v>
      </c>
      <c r="F130" s="77">
        <v>0</v>
      </c>
      <c r="H130" s="77">
        <v>0</v>
      </c>
      <c r="J130" s="77">
        <v>0</v>
      </c>
    </row>
    <row r="131" spans="1:10" ht="21.75" customHeight="1" x14ac:dyDescent="0.6">
      <c r="A131" s="102" t="s">
        <v>247</v>
      </c>
      <c r="D131" s="105">
        <v>592292</v>
      </c>
      <c r="F131" s="77">
        <v>0</v>
      </c>
      <c r="H131" s="77">
        <v>0</v>
      </c>
      <c r="J131" s="77">
        <v>0</v>
      </c>
    </row>
    <row r="132" spans="1:10" ht="21.75" customHeight="1" x14ac:dyDescent="0.6">
      <c r="A132" s="102" t="s">
        <v>245</v>
      </c>
      <c r="D132" s="105"/>
      <c r="H132" s="77"/>
    </row>
    <row r="133" spans="1:10" ht="21.75" customHeight="1" x14ac:dyDescent="0.6">
      <c r="A133" s="102" t="s">
        <v>248</v>
      </c>
      <c r="D133" s="105">
        <v>145435</v>
      </c>
      <c r="F133" s="77">
        <v>0</v>
      </c>
      <c r="H133" s="99">
        <v>145435</v>
      </c>
      <c r="J133" s="77">
        <v>0</v>
      </c>
    </row>
    <row r="134" spans="1:10" ht="21.75" customHeight="1" x14ac:dyDescent="0.6">
      <c r="A134" s="102" t="s">
        <v>249</v>
      </c>
      <c r="D134" s="105">
        <v>-21549</v>
      </c>
      <c r="F134" s="77">
        <v>0</v>
      </c>
      <c r="H134" s="99">
        <v>0</v>
      </c>
      <c r="J134" s="77">
        <v>0</v>
      </c>
    </row>
    <row r="135" spans="1:10" ht="21.75" customHeight="1" x14ac:dyDescent="0.6">
      <c r="A135" s="102" t="s">
        <v>250</v>
      </c>
      <c r="D135" s="105">
        <v>-98451</v>
      </c>
      <c r="F135" s="77">
        <v>0</v>
      </c>
      <c r="H135" s="99">
        <v>-98451</v>
      </c>
      <c r="J135" s="77">
        <v>0</v>
      </c>
    </row>
  </sheetData>
  <mergeCells count="22">
    <mergeCell ref="D4:F4"/>
    <mergeCell ref="H4:J4"/>
    <mergeCell ref="D8:J8"/>
    <mergeCell ref="D54:F54"/>
    <mergeCell ref="H54:J54"/>
    <mergeCell ref="D5:F5"/>
    <mergeCell ref="H5:J5"/>
    <mergeCell ref="A50:J50"/>
    <mergeCell ref="D6:F6"/>
    <mergeCell ref="H6:J6"/>
    <mergeCell ref="D96:J96"/>
    <mergeCell ref="D55:F55"/>
    <mergeCell ref="H55:J55"/>
    <mergeCell ref="D93:F93"/>
    <mergeCell ref="H93:J93"/>
    <mergeCell ref="D58:J58"/>
    <mergeCell ref="D92:F92"/>
    <mergeCell ref="H92:J92"/>
    <mergeCell ref="D56:F56"/>
    <mergeCell ref="H56:J56"/>
    <mergeCell ref="D94:F94"/>
    <mergeCell ref="H94:J94"/>
  </mergeCells>
  <pageMargins left="0.7" right="0.7" top="0.48" bottom="0.5" header="0.5" footer="0.5"/>
  <pageSetup paperSize="9" scale="76" firstPageNumber="1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New,Regular"&amp;15หมายเหตุประกอบงบการเงินเป็นส่วนหนึ่งของงบการเงินนี้&amp;"Cordia New,Regular"&amp;14
&amp;C&amp;"Angsana New,Regular"&amp;15&amp;P</oddFooter>
  </headerFooter>
  <rowBreaks count="2" manualBreakCount="2">
    <brk id="50" max="16383" man="1"/>
    <brk id="89" max="16383" man="1"/>
  </rowBreaks>
  <customProperties>
    <customPr name="OrphanNamesChecked" r:id="rId2"/>
  </customPropertie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9-11</vt:lpstr>
      <vt:lpstr>PL 12-13</vt:lpstr>
      <vt:lpstr>SH - 14</vt:lpstr>
      <vt:lpstr>SH - 15</vt:lpstr>
      <vt:lpstr>CF 16-18</vt:lpstr>
      <vt:lpstr>'BS 9-11'!Print_Area</vt:lpstr>
      <vt:lpstr>'CF 16-18'!Print_Area</vt:lpstr>
      <vt:lpstr>'PL 12-13'!Print_Area</vt:lpstr>
      <vt:lpstr>'SH - 14'!Print_Area</vt:lpstr>
      <vt:lpstr>'SH - 15'!Print_Area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Pathamawadee Jindapo</dc:creator>
  <cp:keywords/>
  <dc:description/>
  <cp:lastModifiedBy>Pattadon, Luksana</cp:lastModifiedBy>
  <cp:revision/>
  <cp:lastPrinted>2026-03-01T18:05:34Z</cp:lastPrinted>
  <dcterms:created xsi:type="dcterms:W3CDTF">2019-10-30T12:41:28Z</dcterms:created>
  <dcterms:modified xsi:type="dcterms:W3CDTF">2026-03-01T19:31:57Z</dcterms:modified>
  <cp:category/>
  <cp:contentStatus/>
</cp:coreProperties>
</file>