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attadon_kpmg_co_th/Documents/2025/Prime 2025/Prime YE/FS/File set/"/>
    </mc:Choice>
  </mc:AlternateContent>
  <xr:revisionPtr revIDLastSave="75" documentId="13_ncr:1_{2202F9B4-31AC-4A66-91BD-A06A39BE18B1}" xr6:coauthVersionLast="47" xr6:coauthVersionMax="47" xr10:uidLastSave="{0B809A7A-0F86-4DAB-879C-8C01BFE874A5}"/>
  <bookViews>
    <workbookView xWindow="-120" yWindow="-16320" windowWidth="29040" windowHeight="15720" tabRatio="707" xr2:uid="{00000000-000D-0000-FFFF-FFFF00000000}"/>
  </bookViews>
  <sheets>
    <sheet name="ENG 7-9" sheetId="25" r:id="rId1"/>
    <sheet name="ENG 10" sheetId="31" r:id="rId2"/>
    <sheet name="ENG 11" sheetId="28" r:id="rId3"/>
    <sheet name="ENG 12" sheetId="27" r:id="rId4"/>
    <sheet name="ENG 13-15" sheetId="29" r:id="rId5"/>
  </sheets>
  <definedNames>
    <definedName name="_xlnm.Print_Area" localSheetId="1">'ENG 10'!$A$1:$M$58</definedName>
    <definedName name="_xlnm.Print_Area" localSheetId="2">'ENG 11'!$A$1:$Z$41</definedName>
    <definedName name="_xlnm.Print_Area" localSheetId="3">'ENG 12'!$A$1:$N$35</definedName>
    <definedName name="_xlnm.Print_Area" localSheetId="4">'ENG 13-15'!$A$1:$M$141</definedName>
    <definedName name="_xlnm.Print_Area" localSheetId="0">'ENG 7-9'!$A$1:$J$119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9" l="1"/>
  <c r="G84" i="29" l="1"/>
  <c r="I47" i="29"/>
  <c r="K12" i="29"/>
  <c r="K13" i="29"/>
  <c r="G121" i="29" l="1"/>
  <c r="K121" i="29"/>
  <c r="G12" i="29" l="1"/>
  <c r="F32" i="27"/>
  <c r="H32" i="27"/>
  <c r="J32" i="27"/>
  <c r="T37" i="28"/>
  <c r="T36" i="28"/>
  <c r="T32" i="28"/>
  <c r="T33" i="28" s="1"/>
  <c r="T25" i="28"/>
  <c r="T22" i="28"/>
  <c r="T21" i="28"/>
  <c r="T16" i="28"/>
  <c r="T13" i="28"/>
  <c r="X33" i="28"/>
  <c r="R33" i="28"/>
  <c r="P33" i="28"/>
  <c r="N33" i="28"/>
  <c r="L33" i="28"/>
  <c r="J33" i="28"/>
  <c r="H33" i="28"/>
  <c r="F33" i="28"/>
  <c r="I22" i="31"/>
  <c r="V32" i="28" l="1"/>
  <c r="V33" i="28" s="1"/>
  <c r="Z32" i="28" l="1"/>
  <c r="Z33" i="28" s="1"/>
  <c r="J86" i="25"/>
  <c r="H86" i="25"/>
  <c r="F86" i="25"/>
  <c r="D86" i="25"/>
  <c r="D37" i="25"/>
  <c r="I70" i="29" l="1"/>
  <c r="M47" i="29" l="1"/>
  <c r="M12" i="29"/>
  <c r="I12" i="29"/>
  <c r="L27" i="27"/>
  <c r="J27" i="27"/>
  <c r="F27" i="27"/>
  <c r="N26" i="27"/>
  <c r="N27" i="27" s="1"/>
  <c r="H27" i="27"/>
  <c r="J18" i="27"/>
  <c r="H18" i="27"/>
  <c r="F18" i="27"/>
  <c r="L14" i="27"/>
  <c r="J14" i="27"/>
  <c r="F14" i="27"/>
  <c r="F20" i="27" s="1"/>
  <c r="F23" i="27" s="1"/>
  <c r="F34" i="27" s="1"/>
  <c r="N10" i="27"/>
  <c r="R38" i="28"/>
  <c r="P38" i="28"/>
  <c r="N38" i="28"/>
  <c r="J38" i="28"/>
  <c r="H38" i="28"/>
  <c r="F38" i="28"/>
  <c r="V37" i="28"/>
  <c r="X36" i="28"/>
  <c r="X38" i="28" s="1"/>
  <c r="X18" i="28"/>
  <c r="R18" i="28"/>
  <c r="P18" i="28"/>
  <c r="N18" i="28"/>
  <c r="L18" i="28"/>
  <c r="J18" i="28"/>
  <c r="H18" i="28"/>
  <c r="F18" i="28"/>
  <c r="V16" i="28"/>
  <c r="Z16" i="28" s="1"/>
  <c r="V25" i="28"/>
  <c r="Z25" i="28" s="1"/>
  <c r="X21" i="28"/>
  <c r="X23" i="28" s="1"/>
  <c r="V22" i="28"/>
  <c r="Z22" i="28" s="1"/>
  <c r="R23" i="28"/>
  <c r="P23" i="28"/>
  <c r="N23" i="28"/>
  <c r="J23" i="28"/>
  <c r="H23" i="28"/>
  <c r="F23" i="28"/>
  <c r="M42" i="31"/>
  <c r="K42" i="31"/>
  <c r="I42" i="31"/>
  <c r="G42" i="31"/>
  <c r="M37" i="31"/>
  <c r="K37" i="31"/>
  <c r="I37" i="31"/>
  <c r="G37" i="31"/>
  <c r="M12" i="31"/>
  <c r="M14" i="31" s="1"/>
  <c r="K12" i="31"/>
  <c r="K14" i="31" s="1"/>
  <c r="I12" i="31"/>
  <c r="I14" i="31" s="1"/>
  <c r="G12" i="31"/>
  <c r="G14" i="31" s="1"/>
  <c r="I44" i="31" l="1"/>
  <c r="T38" i="28"/>
  <c r="G44" i="31"/>
  <c r="J20" i="27"/>
  <c r="J23" i="27" s="1"/>
  <c r="J34" i="27" s="1"/>
  <c r="P26" i="28"/>
  <c r="P29" i="28" s="1"/>
  <c r="P40" i="28" s="1"/>
  <c r="J26" i="28"/>
  <c r="J29" i="28" s="1"/>
  <c r="J40" i="28" s="1"/>
  <c r="N26" i="28"/>
  <c r="N29" i="28" s="1"/>
  <c r="N40" i="28" s="1"/>
  <c r="D112" i="25" s="1"/>
  <c r="R26" i="28"/>
  <c r="R29" i="28" s="1"/>
  <c r="R40" i="28" s="1"/>
  <c r="F26" i="28"/>
  <c r="F29" i="28" s="1"/>
  <c r="F40" i="28" s="1"/>
  <c r="T18" i="28"/>
  <c r="H26" i="28"/>
  <c r="H29" i="28" s="1"/>
  <c r="H40" i="28" s="1"/>
  <c r="X26" i="28"/>
  <c r="X29" i="28" s="1"/>
  <c r="X40" i="28" s="1"/>
  <c r="T23" i="28"/>
  <c r="V13" i="28"/>
  <c r="K44" i="31"/>
  <c r="L31" i="27" s="1"/>
  <c r="N31" i="27" s="1"/>
  <c r="M44" i="31"/>
  <c r="D113" i="25" l="1"/>
  <c r="T26" i="28"/>
  <c r="T29" i="28" s="1"/>
  <c r="T40" i="28" s="1"/>
  <c r="Z13" i="28"/>
  <c r="M115" i="29" l="1"/>
  <c r="M84" i="29"/>
  <c r="I115" i="29"/>
  <c r="I84" i="29"/>
  <c r="Z37" i="28"/>
  <c r="J114" i="25" l="1"/>
  <c r="J116" i="25" s="1"/>
  <c r="J73" i="25"/>
  <c r="J37" i="25"/>
  <c r="J19" i="25"/>
  <c r="F114" i="25"/>
  <c r="F116" i="25" s="1"/>
  <c r="F73" i="25"/>
  <c r="F37" i="25"/>
  <c r="F19" i="25"/>
  <c r="M18" i="31" l="1"/>
  <c r="M29" i="31" s="1"/>
  <c r="I18" i="31"/>
  <c r="I29" i="31" s="1"/>
  <c r="F39" i="25"/>
  <c r="F88" i="25"/>
  <c r="F118" i="25" s="1"/>
  <c r="J88" i="25"/>
  <c r="J118" i="25" s="1"/>
  <c r="J39" i="25"/>
  <c r="J120" i="25" l="1"/>
  <c r="F120" i="25"/>
  <c r="I31" i="31"/>
  <c r="I10" i="29" s="1"/>
  <c r="I33" i="29" s="1"/>
  <c r="I45" i="29" s="1"/>
  <c r="I48" i="29" s="1"/>
  <c r="M31" i="31"/>
  <c r="H13" i="27"/>
  <c r="M10" i="29" l="1"/>
  <c r="M33" i="29" s="1"/>
  <c r="M45" i="29" s="1"/>
  <c r="M48" i="29" s="1"/>
  <c r="M118" i="29" s="1"/>
  <c r="M120" i="29" s="1"/>
  <c r="M122" i="29" s="1"/>
  <c r="L17" i="27"/>
  <c r="I118" i="29"/>
  <c r="I120" i="29" s="1"/>
  <c r="I122" i="29" s="1"/>
  <c r="N13" i="27"/>
  <c r="N14" i="27" s="1"/>
  <c r="H14" i="27"/>
  <c r="H20" i="27" s="1"/>
  <c r="H23" i="27" s="1"/>
  <c r="H34" i="27" s="1"/>
  <c r="M50" i="31"/>
  <c r="M48" i="31" s="1"/>
  <c r="M57" i="31" s="1"/>
  <c r="M45" i="31"/>
  <c r="M55" i="31" s="1"/>
  <c r="M53" i="31" s="1"/>
  <c r="I50" i="31"/>
  <c r="I48" i="31" s="1"/>
  <c r="I45" i="31"/>
  <c r="I55" i="31" s="1"/>
  <c r="I53" i="31" s="1"/>
  <c r="K84" i="29"/>
  <c r="V17" i="28"/>
  <c r="N17" i="27" l="1"/>
  <c r="N18" i="27" s="1"/>
  <c r="N20" i="27" s="1"/>
  <c r="L18" i="27"/>
  <c r="L20" i="27" s="1"/>
  <c r="L23" i="27" s="1"/>
  <c r="N23" i="27" s="1"/>
  <c r="I57" i="31"/>
  <c r="L21" i="28"/>
  <c r="Z17" i="28"/>
  <c r="Z18" i="28" s="1"/>
  <c r="V18" i="28"/>
  <c r="L23" i="28" l="1"/>
  <c r="L26" i="28" s="1"/>
  <c r="L29" i="28" s="1"/>
  <c r="V21" i="28"/>
  <c r="D73" i="25"/>
  <c r="H19" i="25"/>
  <c r="D19" i="25"/>
  <c r="V23" i="28" l="1"/>
  <c r="V26" i="28" s="1"/>
  <c r="V29" i="28" s="1"/>
  <c r="Z21" i="28"/>
  <c r="Z23" i="28" s="1"/>
  <c r="Z26" i="28" s="1"/>
  <c r="Z29" i="28" s="1"/>
  <c r="K18" i="31"/>
  <c r="K29" i="31" s="1"/>
  <c r="K115" i="29" l="1"/>
  <c r="H73" i="25"/>
  <c r="H37" i="25"/>
  <c r="K31" i="31" l="1"/>
  <c r="H88" i="25"/>
  <c r="H39" i="25"/>
  <c r="L30" i="27" l="1"/>
  <c r="L32" i="27" s="1"/>
  <c r="L34" i="27" s="1"/>
  <c r="K10" i="29"/>
  <c r="K33" i="29" s="1"/>
  <c r="K45" i="29" s="1"/>
  <c r="K48" i="29" s="1"/>
  <c r="K118" i="29" s="1"/>
  <c r="K120" i="29" s="1"/>
  <c r="K122" i="29" s="1"/>
  <c r="N30" i="27"/>
  <c r="K45" i="31"/>
  <c r="K55" i="31" s="1"/>
  <c r="K53" i="31" s="1"/>
  <c r="K50" i="31"/>
  <c r="K48" i="31" s="1"/>
  <c r="N32" i="27" l="1"/>
  <c r="N34" i="27" s="1"/>
  <c r="K57" i="31"/>
  <c r="D39" i="25" l="1"/>
  <c r="G115" i="29" l="1"/>
  <c r="H114" i="25" l="1"/>
  <c r="H116" i="25" s="1"/>
  <c r="H118" i="25" s="1"/>
  <c r="H120" i="25" s="1"/>
  <c r="A1" i="27" l="1"/>
  <c r="A59" i="31" l="1"/>
  <c r="A1" i="31"/>
  <c r="G18" i="31" l="1"/>
  <c r="G29" i="31" s="1"/>
  <c r="G31" i="31" l="1"/>
  <c r="G10" i="29" s="1"/>
  <c r="G33" i="29" l="1"/>
  <c r="G45" i="29" s="1"/>
  <c r="G48" i="29" s="1"/>
  <c r="G45" i="31"/>
  <c r="G55" i="31" s="1"/>
  <c r="G53" i="31" s="1"/>
  <c r="G50" i="31"/>
  <c r="G48" i="31" s="1"/>
  <c r="L36" i="28" s="1"/>
  <c r="D88" i="25"/>
  <c r="L38" i="28" l="1"/>
  <c r="L40" i="28" s="1"/>
  <c r="D110" i="25" s="1"/>
  <c r="V36" i="28"/>
  <c r="G118" i="29"/>
  <c r="G120" i="29" s="1"/>
  <c r="G122" i="29" s="1"/>
  <c r="G57" i="31"/>
  <c r="D114" i="25"/>
  <c r="D116" i="25" s="1"/>
  <c r="D118" i="25" s="1"/>
  <c r="D120" i="25" s="1"/>
  <c r="V38" i="28" l="1"/>
  <c r="V40" i="28" s="1"/>
  <c r="Z36" i="28"/>
  <c r="Z38" i="28" s="1"/>
  <c r="Z40" i="28" s="1"/>
  <c r="A1" i="28"/>
</calcChain>
</file>

<file path=xl/sharedStrings.xml><?xml version="1.0" encoding="utf-8"?>
<sst xmlns="http://schemas.openxmlformats.org/spreadsheetml/2006/main" count="394" uniqueCount="274">
  <si>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</si>
  <si>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</si>
  <si>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</si>
  <si>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</si>
  <si>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</si>
  <si>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</si>
  <si>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</si>
  <si>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</si>
  <si>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</si>
  <si>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</si>
  <si>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</si>
  <si>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</si>
  <si>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</si>
  <si>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</si>
  <si>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Non-controlling interests</t>
  </si>
  <si>
    <t>Other income</t>
  </si>
  <si>
    <t>Administrative expenses</t>
  </si>
  <si>
    <t>Finance costs</t>
  </si>
  <si>
    <t>Interest income</t>
  </si>
  <si>
    <t>Long-term loans to related parties</t>
  </si>
  <si>
    <t>Other non-current assets</t>
  </si>
  <si>
    <t>Liabilities and equity</t>
  </si>
  <si>
    <t>Equity</t>
  </si>
  <si>
    <t>Share capital</t>
  </si>
  <si>
    <t xml:space="preserve">     Authorised share capital</t>
  </si>
  <si>
    <t xml:space="preserve">     Issued and paid-up share capital</t>
  </si>
  <si>
    <t>Total equity</t>
  </si>
  <si>
    <t>share capital</t>
  </si>
  <si>
    <t>Non-</t>
  </si>
  <si>
    <t>under common</t>
  </si>
  <si>
    <t>Total owners</t>
  </si>
  <si>
    <t>controlling</t>
  </si>
  <si>
    <t>control</t>
  </si>
  <si>
    <t>of the parent</t>
  </si>
  <si>
    <t>interests</t>
  </si>
  <si>
    <t>Cash flows from operating activities</t>
  </si>
  <si>
    <t xml:space="preserve">Other current liabilities </t>
  </si>
  <si>
    <t>Cash flows from investing activities</t>
  </si>
  <si>
    <t>Cash flows from financing activities</t>
  </si>
  <si>
    <t>Non-cash transactions</t>
  </si>
  <si>
    <t>Gross profit</t>
  </si>
  <si>
    <t>Other comprehensive income:</t>
  </si>
  <si>
    <t xml:space="preserve">Owners of the parent </t>
  </si>
  <si>
    <t>Equity attributable to owners of the parent</t>
  </si>
  <si>
    <t>Issued and</t>
  </si>
  <si>
    <t>paid-up</t>
  </si>
  <si>
    <t xml:space="preserve">Finance costs </t>
  </si>
  <si>
    <t>Deficits arising</t>
  </si>
  <si>
    <t>Restricted deposits at financial institutions</t>
  </si>
  <si>
    <t>Significant non-cash transactions are as follows:</t>
  </si>
  <si>
    <t>Other components of equity</t>
  </si>
  <si>
    <t>Deficits</t>
  </si>
  <si>
    <t>Other non-current liabilities</t>
  </si>
  <si>
    <t>Acquisition of property, plant and equipment</t>
  </si>
  <si>
    <t>Investments in subsidiaries</t>
  </si>
  <si>
    <t>Acquisition of intangible assets</t>
  </si>
  <si>
    <t>Amortisation of debt issuance cost</t>
  </si>
  <si>
    <t>Short-term loans to related parties</t>
  </si>
  <si>
    <t>Long-term borrowings from financial institutions</t>
  </si>
  <si>
    <t>Changes in</t>
  </si>
  <si>
    <t>interest in</t>
  </si>
  <si>
    <t>subsidiaries</t>
  </si>
  <si>
    <t>Profit (loss) attributable to:</t>
  </si>
  <si>
    <t>Rights in power purchase agreements payables</t>
  </si>
  <si>
    <t>Total liabilities and equity</t>
  </si>
  <si>
    <t>Investments in associates</t>
  </si>
  <si>
    <t>Retained earnings</t>
  </si>
  <si>
    <t>Deficits arising from reverse acquisition</t>
  </si>
  <si>
    <t>from reverse</t>
  </si>
  <si>
    <t>acquisition</t>
  </si>
  <si>
    <t>Unappropriated</t>
  </si>
  <si>
    <t>Share premium</t>
  </si>
  <si>
    <t>Assets under Share Subscription Agreement</t>
  </si>
  <si>
    <t>Liabilities under Share Subscription Agreement</t>
  </si>
  <si>
    <t>financial statements</t>
  </si>
  <si>
    <t>Consolidated financial statements</t>
  </si>
  <si>
    <t>Separate financial statements</t>
  </si>
  <si>
    <t>Total comprehensive income (expense) for the year</t>
  </si>
  <si>
    <t>Receivable from guaranteed investment</t>
  </si>
  <si>
    <t>Short-term loans to third parties</t>
  </si>
  <si>
    <t>to profit or loss</t>
  </si>
  <si>
    <t>Inventories</t>
  </si>
  <si>
    <t>Contract assets</t>
  </si>
  <si>
    <t xml:space="preserve">Lease liabilities </t>
  </si>
  <si>
    <t xml:space="preserve">Current portion of lease liabilities </t>
  </si>
  <si>
    <t>Contract liabilities</t>
  </si>
  <si>
    <t>reserve</t>
  </si>
  <si>
    <t>Share premium from expired warrants</t>
  </si>
  <si>
    <t>from expired</t>
  </si>
  <si>
    <t>warrants</t>
  </si>
  <si>
    <t>Acquisition of property and equiptment, not yet paid</t>
  </si>
  <si>
    <t>Payable from guaranteed investment</t>
  </si>
  <si>
    <t>Depreciation of property, plant and equipment</t>
  </si>
  <si>
    <t>Amortisation of right-of-use assets</t>
  </si>
  <si>
    <t>Amortisation of intangible assets</t>
  </si>
  <si>
    <t>Total comprehensive income (expense) attributable to:</t>
  </si>
  <si>
    <t>Loss on impairment of assets</t>
  </si>
  <si>
    <t>from business</t>
  </si>
  <si>
    <t>combination</t>
  </si>
  <si>
    <t>Other non-current payables</t>
  </si>
  <si>
    <t>Note</t>
  </si>
  <si>
    <t>Dividend income</t>
  </si>
  <si>
    <t>Net loss on exchange rate</t>
  </si>
  <si>
    <t>Loss for the year</t>
  </si>
  <si>
    <t>Dividends received from associates</t>
  </si>
  <si>
    <t>Dividends received from subsidiaries</t>
  </si>
  <si>
    <t xml:space="preserve"> from guaranteed</t>
  </si>
  <si>
    <t xml:space="preserve"> investment</t>
  </si>
  <si>
    <t>Share premium from guaranteed investment</t>
  </si>
  <si>
    <t>Trade and other current payables</t>
  </si>
  <si>
    <t>Partial proceeds from the sale of investments in</t>
  </si>
  <si>
    <t>subsidiaries where the sale is not yet completed,</t>
  </si>
  <si>
    <t>but control has been lost</t>
  </si>
  <si>
    <t>Bank deposits in subsidiaries which lost control</t>
  </si>
  <si>
    <t>Consolidated</t>
  </si>
  <si>
    <t>Separate</t>
  </si>
  <si>
    <t>31 December</t>
  </si>
  <si>
    <t>(in thousand Baht)</t>
  </si>
  <si>
    <t>Balance at 1 January 2024</t>
  </si>
  <si>
    <t>Balance at 1 January 2025</t>
  </si>
  <si>
    <t>Non-controlling interests in subsidiaries</t>
  </si>
  <si>
    <r>
      <t>Statements of changes in equity</t>
    </r>
    <r>
      <rPr>
        <sz val="12"/>
        <rFont val="Times New Roman"/>
        <family val="1"/>
      </rPr>
      <t xml:space="preserve"> </t>
    </r>
  </si>
  <si>
    <t>Current financial assets - derivatives</t>
  </si>
  <si>
    <t>Disposal group classified as held for sale</t>
  </si>
  <si>
    <t>Other non-current receivables</t>
  </si>
  <si>
    <t>Property, plant and equipment</t>
  </si>
  <si>
    <t>Right-of-use assets</t>
  </si>
  <si>
    <t xml:space="preserve">Intangible assets </t>
  </si>
  <si>
    <t>Deferred tax assets</t>
  </si>
  <si>
    <t>Non-current financial assets</t>
  </si>
  <si>
    <t>Assets under share subscription agreement</t>
  </si>
  <si>
    <t>Bank overdrafts</t>
  </si>
  <si>
    <t xml:space="preserve">Current portion of long-term borrowings </t>
  </si>
  <si>
    <t xml:space="preserve">   from financial institutions</t>
  </si>
  <si>
    <t xml:space="preserve">Current portion of rights in power </t>
  </si>
  <si>
    <t xml:space="preserve">   purchase agreements payables</t>
  </si>
  <si>
    <t>Short-term borrowings - trust receipt</t>
  </si>
  <si>
    <t>Current portion of debentures</t>
  </si>
  <si>
    <t>Short-term promissory notes from financial institutions</t>
  </si>
  <si>
    <t>Short-term borrowings from other parties</t>
  </si>
  <si>
    <t>Corporate income tax payable</t>
  </si>
  <si>
    <t>Financial liabilities - derivatives</t>
  </si>
  <si>
    <t xml:space="preserve">Liabilities included in disposal group classified as </t>
  </si>
  <si>
    <t xml:space="preserve">   held for sale</t>
  </si>
  <si>
    <t>Liabilities under share subscription agreement</t>
  </si>
  <si>
    <t>Long-term promissory notes from related parties</t>
  </si>
  <si>
    <t>Long-term borrowings from related parties</t>
  </si>
  <si>
    <t>Deferred tax liabilities</t>
  </si>
  <si>
    <t>Non-current provisions for employee benefits</t>
  </si>
  <si>
    <t xml:space="preserve">   Appropriated</t>
  </si>
  <si>
    <t xml:space="preserve">       Legal reserve</t>
  </si>
  <si>
    <t xml:space="preserve">   Unappropriated (Deficits)</t>
  </si>
  <si>
    <t xml:space="preserve">   Deficit from business combination under common control</t>
  </si>
  <si>
    <t xml:space="preserve">   Others</t>
  </si>
  <si>
    <t>Income</t>
  </si>
  <si>
    <t>Cost of sales of goods, constuction and services</t>
  </si>
  <si>
    <t>Profit from operating activities</t>
  </si>
  <si>
    <t>accordance with TFRS 9</t>
  </si>
  <si>
    <t>Share of profit of associates accounted</t>
  </si>
  <si>
    <t>for using equity method</t>
  </si>
  <si>
    <t>Derivatives gain (loss)</t>
  </si>
  <si>
    <t>Loss before income tax expense</t>
  </si>
  <si>
    <t>Tax income (expense)</t>
  </si>
  <si>
    <t>Items that will be reclassified subsequently to profit or loss</t>
  </si>
  <si>
    <t>Exchange differences on translating financial statements</t>
  </si>
  <si>
    <t xml:space="preserve">Total items that will be reclassified subsequently </t>
  </si>
  <si>
    <t>Items that will not be reclassified subsequently to profit or loss</t>
  </si>
  <si>
    <t>Total items that will not be reclassified subsequently</t>
  </si>
  <si>
    <t xml:space="preserve">Other comprehensive income (expense) for </t>
  </si>
  <si>
    <r>
      <t xml:space="preserve">Basic loss per share </t>
    </r>
    <r>
      <rPr>
        <b/>
        <i/>
        <sz val="11"/>
        <rFont val="Times New Roman"/>
        <family val="1"/>
      </rPr>
      <t>(in Baht)</t>
    </r>
  </si>
  <si>
    <t>Legal reserve</t>
  </si>
  <si>
    <t xml:space="preserve"> paid-up</t>
  </si>
  <si>
    <t>Translation</t>
  </si>
  <si>
    <t xml:space="preserve"> components</t>
  </si>
  <si>
    <t>of equity</t>
  </si>
  <si>
    <t>Total other</t>
  </si>
  <si>
    <t>Transfer to legal reserve</t>
  </si>
  <si>
    <t>Comprehensive income for the year</t>
  </si>
  <si>
    <t>Profit or loss</t>
  </si>
  <si>
    <t>Other comprehensive income</t>
  </si>
  <si>
    <t xml:space="preserve">Transactions with owners, recorded directly in equity </t>
  </si>
  <si>
    <t>Total transactions with owners, recorded directly in equity</t>
  </si>
  <si>
    <t xml:space="preserve">   Proceeds from receivable of guaranteed investment</t>
  </si>
  <si>
    <t xml:space="preserve">Total transactions with owners, recorded directly in equity </t>
  </si>
  <si>
    <t xml:space="preserve">   Profit or loss</t>
  </si>
  <si>
    <t>Adjustments to reconcile profit (loss) to cash receipts (payments)</t>
  </si>
  <si>
    <t>Tax expense (income)</t>
  </si>
  <si>
    <t>Amortisation of debenture issuance expense</t>
  </si>
  <si>
    <t>Provisions for employee benefits</t>
  </si>
  <si>
    <t>Share of profit from associates accounted for using equity method</t>
  </si>
  <si>
    <t>Loss on written-off property, plant and equipment</t>
  </si>
  <si>
    <t>Gain on disposal of property, plant and equipment</t>
  </si>
  <si>
    <t>Gain on disposal of assets under share subscription agreement</t>
  </si>
  <si>
    <t>Loss on lease termination</t>
  </si>
  <si>
    <t>Changes in operating assets and liabilities</t>
  </si>
  <si>
    <t>Trade and other current receivables</t>
  </si>
  <si>
    <t>Net cash generated from (used in) operations</t>
  </si>
  <si>
    <t>Income tax paid</t>
  </si>
  <si>
    <t>Proceed from sale of property, plant and equipment</t>
  </si>
  <si>
    <t>Proceed from repayment of short-term loans to related parties</t>
  </si>
  <si>
    <t>Proceed from repayment of long-term loans to related parties</t>
  </si>
  <si>
    <t>Proceed from repayment of short-term loans to other parties</t>
  </si>
  <si>
    <t>Long-term loans to other parties</t>
  </si>
  <si>
    <t>Proceed from repayment of long-term loans to other parties</t>
  </si>
  <si>
    <t>Proceed from receivable from guaranteed investment</t>
  </si>
  <si>
    <t>Payment to rights in power purchase agreements payables</t>
  </si>
  <si>
    <t>Proceed from share increasing of non-controlling interests</t>
  </si>
  <si>
    <t xml:space="preserve">Interest received  </t>
  </si>
  <si>
    <t xml:space="preserve">Net cash from (used in) operating activities </t>
  </si>
  <si>
    <t xml:space="preserve">Net cash from (used in) investing activities  </t>
  </si>
  <si>
    <t>Decrease in bank overdrafts</t>
  </si>
  <si>
    <t>Repayment of short-term borrowings from other parties</t>
  </si>
  <si>
    <t>Repayment of short-term borrowings - trust receipt</t>
  </si>
  <si>
    <t>Repayment of a bill of exchange</t>
  </si>
  <si>
    <t>Payment of lease liabilities</t>
  </si>
  <si>
    <t>Proceeds from short-term borrowings from related parties</t>
  </si>
  <si>
    <t>Repayment of short-term borrowings from related parties</t>
  </si>
  <si>
    <t>Proceed from long-term borrowings from related parties</t>
  </si>
  <si>
    <t>Repayment of long-term borrowings from related parties</t>
  </si>
  <si>
    <t>Interest paid</t>
  </si>
  <si>
    <t>Proceed from long-term borrowings from financial institutions</t>
  </si>
  <si>
    <t>Repayment of long-term borrowings from financial institutions</t>
  </si>
  <si>
    <t>Subscription of shares in subsidiaries by non-controlling interests</t>
  </si>
  <si>
    <t>Net increase (decrease) in cash and cash equivalents,</t>
  </si>
  <si>
    <t>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</si>
  <si>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</si>
  <si>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</si>
  <si>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</si>
  <si>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Advance received for property, plant and equipment</t>
  </si>
  <si>
    <t>Advance payment for property, plant and equipment</t>
  </si>
  <si>
    <t>Property, plant and equipment payable</t>
  </si>
  <si>
    <t>purchase agreement</t>
  </si>
  <si>
    <t>Disposal groups classified as held for sale</t>
  </si>
  <si>
    <t>Liabilities included in disposal groups classified as held for sale</t>
  </si>
  <si>
    <t xml:space="preserve">Transferring assets and liabilities under the SSA to </t>
  </si>
  <si>
    <t>Investments in joint ventures</t>
  </si>
  <si>
    <t xml:space="preserve">   from other parties</t>
  </si>
  <si>
    <t>Long-term borrowings from other parties</t>
  </si>
  <si>
    <t xml:space="preserve">   Other comprehensive income</t>
  </si>
  <si>
    <t>Gain on loss control in subsidiaries</t>
  </si>
  <si>
    <t>Employee benefit obligation paid</t>
  </si>
  <si>
    <t>Gain on remeasurements of defined benefit plans</t>
  </si>
  <si>
    <t>Unrealised loss on exchange rate</t>
  </si>
  <si>
    <t xml:space="preserve">(Increase) decrease in restricted deposits with financial institutions </t>
  </si>
  <si>
    <t>6, 13</t>
  </si>
  <si>
    <t>19, 21</t>
  </si>
  <si>
    <t>19, 22</t>
  </si>
  <si>
    <t>4, 19</t>
  </si>
  <si>
    <t>16, 28</t>
  </si>
  <si>
    <t>the year, net of tax</t>
  </si>
  <si>
    <t>Change in equity from disposal investment in associate</t>
  </si>
  <si>
    <t xml:space="preserve">Net cash used in financing activities  </t>
  </si>
  <si>
    <t>Statement of financial position</t>
  </si>
  <si>
    <t>Revenue from sales</t>
  </si>
  <si>
    <t>Revenue from construction and services</t>
  </si>
  <si>
    <t>Reversal of (loss on) impairment determined in</t>
  </si>
  <si>
    <t>Year ended 31 December 2024</t>
  </si>
  <si>
    <t>Year ended 31 December 2025</t>
  </si>
  <si>
    <t>Balance at 31 December 2024</t>
  </si>
  <si>
    <t>Balance at 31 December 2025</t>
  </si>
  <si>
    <t>Statement of comprehensive income</t>
  </si>
  <si>
    <t>Year ended 31 December</t>
  </si>
  <si>
    <t>Statement of changes in equity</t>
  </si>
  <si>
    <t>Statement of cash flows</t>
  </si>
  <si>
    <t>Loss on written-off withholding tax</t>
  </si>
  <si>
    <t xml:space="preserve">Cash and cash equivalents at 31 December </t>
  </si>
  <si>
    <t>Transferring assets and liabilities under the share sale and</t>
  </si>
  <si>
    <t>the former Major Shareholders</t>
  </si>
  <si>
    <t>Prime Road Power Public Company Limited and its Subsidiaries</t>
  </si>
  <si>
    <t>(Reversal of) expected credit loss</t>
  </si>
  <si>
    <t>Loss (gain) on derivatives</t>
  </si>
  <si>
    <t>Proceed from short-term promissory notes from financial intitutions</t>
  </si>
  <si>
    <t>Repayment of short-term promissory notes from financial intitutions</t>
  </si>
  <si>
    <t>16, 19, 22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</si>
</sst>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"/>
    <numFmt numFmtId="169" formatCode="#,###;\(#,###\)"/>
    <numFmt numFmtId="170" formatCode="_(* #,##0.0_);_(* \(#,##0.0\);_(* &quot;-&quot;??_);_(@_)"/>
    <numFmt numFmtId="171" formatCode="#,##0;\(#,##0\);\-"/>
    <numFmt numFmtId="172" formatCode="#,##0;\ \(#,##0\);\-"/>
    <numFmt numFmtId="173" formatCode="_(#,##0_);\(#,##0\);_(&quot;-&quot;??_)"/>
    <numFmt numFmtId="174" formatCode="#,##0.00;\(#,##0.00\);\-"/>
    <numFmt numFmtId="175" formatCode="#,##0.00;\(#,##0.00\);&quot;-&quot;;@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General_)"/>
    <numFmt numFmtId="179" formatCode="#,##0.000;\(#,##0.000\);&quot;-&quot;;@"/>
  </numFmts>
  <fonts count="33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Tahoma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ord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4"/>
      <name val="AngsanaUPC"/>
      <family val="1"/>
    </font>
    <font>
      <sz val="10"/>
      <name val="Courier"/>
      <family val="3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2"/>
      <name val="新細明體"/>
      <family val="1"/>
      <charset val="136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23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11" fillId="0" borderId="0"/>
    <xf numFmtId="164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>
      <protection locked="0"/>
    </xf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3" fillId="0" borderId="0"/>
    <xf numFmtId="164" fontId="15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9" fontId="3" fillId="0" borderId="0" applyFont="0" applyFill="0" applyBorder="0" applyAlignment="0" applyProtection="0"/>
    <xf numFmtId="0" fontId="4" fillId="0" borderId="0"/>
    <xf numFmtId="164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1" fillId="0" borderId="0">
      <protection locked="0"/>
    </xf>
    <xf numFmtId="0" fontId="3" fillId="0" borderId="0"/>
    <xf numFmtId="0" fontId="14" fillId="0" borderId="5" applyNumberFormat="0" applyFill="0" applyBorder="0" applyAlignment="0">
      <alignment wrapText="1"/>
      <protection locked="0"/>
    </xf>
    <xf numFmtId="0" fontId="5" fillId="0" borderId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5" applyNumberFormat="0" applyFill="0" applyBorder="0" applyAlignment="0">
      <protection locked="0"/>
    </xf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7" fillId="0" borderId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78" fontId="19" fillId="0" borderId="0"/>
    <xf numFmtId="178" fontId="19" fillId="0" borderId="0"/>
    <xf numFmtId="0" fontId="15" fillId="0" borderId="0"/>
    <xf numFmtId="178" fontId="19" fillId="0" borderId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4" fillId="0" borderId="5" applyNumberFormat="0" applyFill="0" applyBorder="0" applyAlignment="0">
      <alignment wrapText="1"/>
      <protection locked="0"/>
    </xf>
    <xf numFmtId="0" fontId="17" fillId="0" borderId="0"/>
    <xf numFmtId="0" fontId="20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14" fillId="0" borderId="5" applyNumberFormat="0" applyFill="0" applyBorder="0" applyAlignment="0">
      <alignment wrapText="1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2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11" fillId="0" borderId="0">
      <protection locked="0"/>
    </xf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1" fillId="0" borderId="5" applyNumberFormat="0" applyFill="0" applyAlignment="0">
      <protection locked="0"/>
    </xf>
    <xf numFmtId="0" fontId="13" fillId="0" borderId="5" applyNumberFormat="0" applyFill="0" applyAlignment="0">
      <protection locked="0"/>
    </xf>
    <xf numFmtId="0" fontId="8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5" applyNumberFormat="0" applyFill="0" applyBorder="0" applyAlignment="0">
      <protection locked="0"/>
    </xf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78" fontId="19" fillId="0" borderId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3" fillId="0" borderId="0" xfId="0" applyFont="1"/>
    <xf numFmtId="169" fontId="23" fillId="0" borderId="0" xfId="0" applyNumberFormat="1" applyFont="1"/>
    <xf numFmtId="0" fontId="24" fillId="0" borderId="0" xfId="0" applyFont="1"/>
    <xf numFmtId="0" fontId="26" fillId="0" borderId="0" xfId="0" applyFont="1"/>
    <xf numFmtId="165" fontId="23" fillId="0" borderId="0" xfId="0" applyNumberFormat="1" applyFont="1" applyAlignment="1">
      <alignment horizontal="right"/>
    </xf>
    <xf numFmtId="0" fontId="25" fillId="0" borderId="0" xfId="0" quotePrefix="1" applyFont="1" applyAlignment="1">
      <alignment horizontal="center"/>
    </xf>
    <xf numFmtId="0" fontId="26" fillId="0" borderId="0" xfId="0" applyFont="1" applyAlignment="1">
      <alignment horizontal="center"/>
    </xf>
    <xf numFmtId="40" fontId="23" fillId="0" borderId="0" xfId="0" applyNumberFormat="1" applyFont="1"/>
    <xf numFmtId="165" fontId="25" fillId="0" borderId="0" xfId="0" applyNumberFormat="1" applyFont="1" applyAlignment="1">
      <alignment horizontal="center"/>
    </xf>
    <xf numFmtId="0" fontId="25" fillId="0" borderId="0" xfId="0" applyFont="1"/>
    <xf numFmtId="40" fontId="23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166" fontId="23" fillId="0" borderId="0" xfId="0" applyNumberFormat="1" applyFont="1" applyAlignment="1">
      <alignment horizontal="right"/>
    </xf>
    <xf numFmtId="3" fontId="23" fillId="0" borderId="0" xfId="0" applyNumberFormat="1" applyFont="1"/>
    <xf numFmtId="165" fontId="24" fillId="0" borderId="0" xfId="0" applyNumberFormat="1" applyFont="1" applyAlignment="1">
      <alignment horizontal="right"/>
    </xf>
    <xf numFmtId="165" fontId="23" fillId="0" borderId="0" xfId="0" applyNumberFormat="1" applyFont="1"/>
    <xf numFmtId="0" fontId="23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169" fontId="29" fillId="0" borderId="0" xfId="0" applyNumberFormat="1" applyFont="1"/>
    <xf numFmtId="37" fontId="30" fillId="0" borderId="0" xfId="0" applyNumberFormat="1" applyFont="1" applyAlignment="1">
      <alignment horizontal="left"/>
    </xf>
    <xf numFmtId="0" fontId="31" fillId="0" borderId="0" xfId="0" applyFont="1" applyAlignment="1">
      <alignment horizontal="center"/>
    </xf>
    <xf numFmtId="0" fontId="32" fillId="0" borderId="0" xfId="0" applyFont="1"/>
    <xf numFmtId="169" fontId="32" fillId="0" borderId="0" xfId="0" applyNumberFormat="1" applyFont="1"/>
    <xf numFmtId="37" fontId="23" fillId="0" borderId="0" xfId="0" applyNumberFormat="1" applyFont="1"/>
    <xf numFmtId="37" fontId="23" fillId="0" borderId="0" xfId="0" applyNumberFormat="1" applyFont="1" applyAlignment="1">
      <alignment horizontal="right"/>
    </xf>
    <xf numFmtId="37" fontId="23" fillId="0" borderId="3" xfId="0" applyNumberFormat="1" applyFont="1" applyBorder="1" applyAlignment="1">
      <alignment horizontal="right"/>
    </xf>
    <xf numFmtId="37" fontId="24" fillId="0" borderId="3" xfId="0" applyNumberFormat="1" applyFont="1" applyBorder="1" applyAlignment="1">
      <alignment horizontal="right"/>
    </xf>
    <xf numFmtId="37" fontId="24" fillId="0" borderId="0" xfId="0" applyNumberFormat="1" applyFont="1"/>
    <xf numFmtId="37" fontId="24" fillId="0" borderId="1" xfId="0" applyNumberFormat="1" applyFont="1" applyBorder="1" applyAlignment="1">
      <alignment horizontal="right"/>
    </xf>
    <xf numFmtId="37" fontId="23" fillId="0" borderId="0" xfId="0" applyNumberFormat="1" applyFont="1" applyAlignment="1">
      <alignment horizontal="center"/>
    </xf>
    <xf numFmtId="43" fontId="23" fillId="0" borderId="0" xfId="521" applyFont="1" applyAlignment="1">
      <alignment horizontal="right"/>
    </xf>
    <xf numFmtId="43" fontId="23" fillId="0" borderId="0" xfId="521" applyFont="1" applyAlignment="1"/>
    <xf numFmtId="37" fontId="24" fillId="0" borderId="0" xfId="0" applyNumberFormat="1" applyFont="1" applyAlignment="1">
      <alignment horizontal="right"/>
    </xf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centerContinuous"/>
    </xf>
    <xf numFmtId="172" fontId="23" fillId="0" borderId="0" xfId="0" applyNumberFormat="1" applyFont="1" applyAlignment="1">
      <alignment horizontal="centerContinuous"/>
    </xf>
    <xf numFmtId="0" fontId="23" fillId="0" borderId="0" xfId="0" applyFont="1" applyAlignment="1">
      <alignment horizontal="right"/>
    </xf>
    <xf numFmtId="171" fontId="23" fillId="0" borderId="0" xfId="0" applyNumberFormat="1" applyFont="1" applyAlignment="1">
      <alignment horizontal="right"/>
    </xf>
    <xf numFmtId="172" fontId="23" fillId="0" borderId="0" xfId="0" applyNumberFormat="1" applyFont="1"/>
    <xf numFmtId="40" fontId="24" fillId="0" borderId="0" xfId="0" applyNumberFormat="1" applyFont="1"/>
    <xf numFmtId="171" fontId="23" fillId="0" borderId="0" xfId="0" applyNumberFormat="1" applyFont="1" applyAlignment="1">
      <alignment horizontal="center"/>
    </xf>
    <xf numFmtId="171" fontId="25" fillId="0" borderId="0" xfId="0" applyNumberFormat="1" applyFont="1" applyAlignment="1">
      <alignment horizontal="center"/>
    </xf>
    <xf numFmtId="171" fontId="25" fillId="0" borderId="0" xfId="0" applyNumberFormat="1" applyFont="1" applyAlignment="1">
      <alignment horizontal="right"/>
    </xf>
    <xf numFmtId="168" fontId="23" fillId="0" borderId="0" xfId="0" applyNumberFormat="1" applyFont="1"/>
    <xf numFmtId="171" fontId="23" fillId="0" borderId="0" xfId="0" applyNumberFormat="1" applyFont="1"/>
    <xf numFmtId="174" fontId="23" fillId="0" borderId="0" xfId="0" applyNumberFormat="1" applyFont="1"/>
    <xf numFmtId="179" fontId="23" fillId="0" borderId="0" xfId="0" applyNumberFormat="1" applyFont="1" applyAlignment="1">
      <alignment horizontal="right"/>
    </xf>
    <xf numFmtId="175" fontId="23" fillId="0" borderId="0" xfId="0" applyNumberFormat="1" applyFont="1" applyAlignment="1">
      <alignment horizontal="right"/>
    </xf>
    <xf numFmtId="0" fontId="23" fillId="0" borderId="0" xfId="0" quotePrefix="1" applyFont="1"/>
    <xf numFmtId="0" fontId="27" fillId="0" borderId="0" xfId="0" applyFont="1"/>
    <xf numFmtId="0" fontId="29" fillId="0" borderId="0" xfId="0" applyFont="1" applyAlignment="1">
      <alignment horizontal="centerContinuous"/>
    </xf>
    <xf numFmtId="172" fontId="29" fillId="0" borderId="0" xfId="0" applyNumberFormat="1" applyFont="1" applyAlignment="1">
      <alignment horizontal="centerContinuous"/>
    </xf>
    <xf numFmtId="37" fontId="25" fillId="0" borderId="0" xfId="0" applyNumberFormat="1" applyFont="1" applyAlignment="1">
      <alignment horizontal="right"/>
    </xf>
    <xf numFmtId="37" fontId="23" fillId="0" borderId="4" xfId="0" applyNumberFormat="1" applyFont="1" applyBorder="1" applyAlignment="1">
      <alignment horizontal="right"/>
    </xf>
    <xf numFmtId="172" fontId="24" fillId="0" borderId="0" xfId="0" applyNumberFormat="1" applyFont="1" applyAlignment="1">
      <alignment horizontal="right"/>
    </xf>
    <xf numFmtId="0" fontId="30" fillId="0" borderId="0" xfId="0" applyFont="1" applyAlignment="1">
      <alignment horizontal="left"/>
    </xf>
    <xf numFmtId="0" fontId="32" fillId="0" borderId="0" xfId="0" applyFont="1" applyAlignment="1">
      <alignment horizontal="centerContinuous"/>
    </xf>
    <xf numFmtId="0" fontId="32" fillId="0" borderId="0" xfId="0" applyFont="1" applyAlignment="1">
      <alignment horizontal="center"/>
    </xf>
    <xf numFmtId="172" fontId="32" fillId="0" borderId="0" xfId="0" applyNumberFormat="1" applyFont="1" applyAlignment="1">
      <alignment horizontal="centerContinuous"/>
    </xf>
    <xf numFmtId="171" fontId="24" fillId="0" borderId="0" xfId="0" applyNumberFormat="1" applyFont="1" applyAlignment="1">
      <alignment horizontal="right"/>
    </xf>
    <xf numFmtId="166" fontId="23" fillId="0" borderId="0" xfId="0" applyNumberFormat="1" applyFont="1"/>
    <xf numFmtId="166" fontId="24" fillId="0" borderId="0" xfId="0" applyNumberFormat="1" applyFont="1" applyAlignment="1">
      <alignment horizontal="left"/>
    </xf>
    <xf numFmtId="165" fontId="24" fillId="0" borderId="0" xfId="0" applyNumberFormat="1" applyFont="1"/>
    <xf numFmtId="165" fontId="24" fillId="0" borderId="0" xfId="0" applyNumberFormat="1" applyFont="1" applyAlignment="1">
      <alignment horizontal="center"/>
    </xf>
    <xf numFmtId="15" fontId="24" fillId="0" borderId="0" xfId="0" quotePrefix="1" applyNumberFormat="1" applyFont="1"/>
    <xf numFmtId="172" fontId="23" fillId="0" borderId="0" xfId="0" applyNumberFormat="1" applyFont="1" applyAlignment="1">
      <alignment horizontal="right"/>
    </xf>
    <xf numFmtId="167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Alignment="1">
      <alignment horizontal="center" wrapText="1"/>
    </xf>
    <xf numFmtId="15" fontId="23" fillId="0" borderId="0" xfId="0" quotePrefix="1" applyNumberFormat="1" applyFont="1" applyAlignment="1">
      <alignment horizontal="center"/>
    </xf>
    <xf numFmtId="165" fontId="23" fillId="0" borderId="0" xfId="0" applyNumberFormat="1" applyFont="1" applyAlignment="1">
      <alignment horizontal="center"/>
    </xf>
    <xf numFmtId="166" fontId="29" fillId="0" borderId="0" xfId="0" applyNumberFormat="1" applyFont="1" applyAlignment="1">
      <alignment horizontal="right"/>
    </xf>
    <xf numFmtId="166" fontId="29" fillId="0" borderId="0" xfId="0" applyNumberFormat="1" applyFont="1"/>
    <xf numFmtId="171" fontId="29" fillId="0" borderId="0" xfId="0" applyNumberFormat="1" applyFont="1" applyAlignment="1">
      <alignment horizontal="right"/>
    </xf>
    <xf numFmtId="166" fontId="30" fillId="0" borderId="0" xfId="0" applyNumberFormat="1" applyFont="1" applyAlignment="1">
      <alignment horizontal="left"/>
    </xf>
    <xf numFmtId="166" fontId="32" fillId="0" borderId="0" xfId="0" applyNumberFormat="1" applyFont="1" applyAlignment="1">
      <alignment horizontal="right"/>
    </xf>
    <xf numFmtId="166" fontId="32" fillId="0" borderId="0" xfId="0" applyNumberFormat="1" applyFont="1"/>
    <xf numFmtId="171" fontId="32" fillId="0" borderId="0" xfId="0" applyNumberFormat="1" applyFont="1" applyAlignment="1">
      <alignment horizontal="right"/>
    </xf>
    <xf numFmtId="3" fontId="24" fillId="0" borderId="0" xfId="0" applyNumberFormat="1" applyFont="1"/>
    <xf numFmtId="165" fontId="29" fillId="0" borderId="0" xfId="0" applyNumberFormat="1" applyFont="1"/>
    <xf numFmtId="0" fontId="30" fillId="0" borderId="0" xfId="0" applyFont="1"/>
    <xf numFmtId="165" fontId="32" fillId="0" borderId="0" xfId="0" applyNumberFormat="1" applyFont="1"/>
    <xf numFmtId="165" fontId="28" fillId="0" borderId="0" xfId="0" applyNumberFormat="1" applyFont="1"/>
    <xf numFmtId="165" fontId="31" fillId="0" borderId="0" xfId="0" applyNumberFormat="1" applyFont="1"/>
    <xf numFmtId="165" fontId="25" fillId="0" borderId="0" xfId="0" applyNumberFormat="1" applyFont="1"/>
    <xf numFmtId="165" fontId="26" fillId="0" borderId="0" xfId="0" applyNumberFormat="1" applyFont="1"/>
    <xf numFmtId="172" fontId="23" fillId="0" borderId="0" xfId="0" applyNumberFormat="1" applyFont="1" applyAlignment="1">
      <alignment horizontal="center"/>
    </xf>
    <xf numFmtId="172" fontId="29" fillId="0" borderId="0" xfId="0" applyNumberFormat="1" applyFont="1" applyAlignment="1">
      <alignment horizontal="right"/>
    </xf>
    <xf numFmtId="172" fontId="29" fillId="0" borderId="0" xfId="0" applyNumberFormat="1" applyFont="1"/>
    <xf numFmtId="172" fontId="32" fillId="0" borderId="0" xfId="0" applyNumberFormat="1" applyFont="1" applyAlignment="1">
      <alignment horizontal="right"/>
    </xf>
    <xf numFmtId="43" fontId="23" fillId="0" borderId="0" xfId="521" applyFont="1" applyAlignment="1">
      <alignment horizontal="center"/>
    </xf>
    <xf numFmtId="0" fontId="28" fillId="0" borderId="0" xfId="0" applyFont="1"/>
    <xf numFmtId="0" fontId="31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172" fontId="25" fillId="0" borderId="0" xfId="0" applyNumberFormat="1" applyFont="1" applyAlignment="1">
      <alignment horizontal="center"/>
    </xf>
    <xf numFmtId="173" fontId="25" fillId="0" borderId="0" xfId="0" applyNumberFormat="1" applyFont="1" applyAlignment="1">
      <alignment horizontal="center"/>
    </xf>
    <xf numFmtId="170" fontId="25" fillId="0" borderId="0" xfId="0" applyNumberFormat="1" applyFont="1" applyAlignment="1">
      <alignment horizontal="center"/>
    </xf>
    <xf numFmtId="37" fontId="24" fillId="0" borderId="2" xfId="0" applyNumberFormat="1" applyFont="1" applyBorder="1" applyAlignment="1">
      <alignment horizontal="right"/>
    </xf>
    <xf numFmtId="168" fontId="26" fillId="0" borderId="0" xfId="0" applyNumberFormat="1" applyFont="1"/>
    <xf numFmtId="43" fontId="23" fillId="0" borderId="0" xfId="521" applyFont="1" applyBorder="1" applyAlignment="1">
      <alignment horizontal="right"/>
    </xf>
    <xf numFmtId="168" fontId="24" fillId="0" borderId="0" xfId="0" applyNumberFormat="1" applyFont="1"/>
    <xf numFmtId="43" fontId="24" fillId="0" borderId="0" xfId="521" applyFont="1" applyAlignment="1">
      <alignment horizontal="right"/>
    </xf>
    <xf numFmtId="165" fontId="23" fillId="0" borderId="0" xfId="3" applyNumberFormat="1" applyFont="1" applyAlignment="1">
      <alignment wrapText="1"/>
    </xf>
    <xf numFmtId="43" fontId="23" fillId="0" borderId="0" xfId="521" applyFont="1" applyFill="1" applyAlignment="1">
      <alignment horizontal="right"/>
    </xf>
    <xf numFmtId="43" fontId="23" fillId="0" borderId="0" xfId="521" applyFont="1" applyFill="1" applyAlignment="1"/>
    <xf numFmtId="37" fontId="23" fillId="0" borderId="1" xfId="0" applyNumberFormat="1" applyFont="1" applyBorder="1"/>
    <xf numFmtId="0" fontId="23" fillId="0" borderId="0" xfId="522" applyFont="1" applyProtection="1">
      <protection locked="0"/>
    </xf>
    <xf numFmtId="166" fontId="23" fillId="0" borderId="0" xfId="0" applyNumberFormat="1" applyFont="1" applyAlignment="1">
      <alignment horizontal="left"/>
    </xf>
    <xf numFmtId="167" fontId="23" fillId="0" borderId="0" xfId="521" applyNumberFormat="1" applyFont="1" applyFill="1" applyAlignment="1">
      <alignment horizontal="right"/>
    </xf>
    <xf numFmtId="43" fontId="23" fillId="0" borderId="0" xfId="521" applyFont="1"/>
    <xf numFmtId="167" fontId="23" fillId="0" borderId="0" xfId="521" applyNumberFormat="1" applyFont="1" applyAlignment="1">
      <alignment horizontal="right"/>
    </xf>
    <xf numFmtId="167" fontId="23" fillId="0" borderId="3" xfId="521" applyNumberFormat="1" applyFont="1" applyBorder="1" applyAlignment="1">
      <alignment horizontal="right"/>
    </xf>
    <xf numFmtId="179" fontId="23" fillId="0" borderId="1" xfId="0" applyNumberFormat="1" applyFont="1" applyBorder="1" applyAlignment="1">
      <alignment horizontal="right"/>
    </xf>
    <xf numFmtId="41" fontId="23" fillId="0" borderId="0" xfId="521" applyNumberFormat="1" applyFont="1" applyFill="1" applyBorder="1" applyProtection="1">
      <protection locked="0"/>
    </xf>
    <xf numFmtId="41" fontId="23" fillId="0" borderId="3" xfId="521" applyNumberFormat="1" applyFont="1" applyFill="1" applyBorder="1" applyProtection="1">
      <protection locked="0"/>
    </xf>
    <xf numFmtId="41" fontId="24" fillId="0" borderId="3" xfId="521" applyNumberFormat="1" applyFont="1" applyFill="1" applyBorder="1" applyProtection="1">
      <protection locked="0"/>
    </xf>
    <xf numFmtId="37" fontId="24" fillId="0" borderId="2" xfId="0" applyNumberFormat="1" applyFont="1" applyBorder="1"/>
    <xf numFmtId="167" fontId="24" fillId="0" borderId="2" xfId="521" applyNumberFormat="1" applyFont="1" applyBorder="1" applyAlignment="1">
      <alignment horizontal="right"/>
    </xf>
    <xf numFmtId="41" fontId="24" fillId="0" borderId="0" xfId="521" applyNumberFormat="1" applyFont="1" applyFill="1" applyBorder="1" applyProtection="1">
      <protection locked="0"/>
    </xf>
    <xf numFmtId="37" fontId="23" fillId="0" borderId="6" xfId="0" applyNumberFormat="1" applyFont="1" applyBorder="1" applyAlignment="1">
      <alignment horizontal="right"/>
    </xf>
    <xf numFmtId="43" fontId="24" fillId="0" borderId="0" xfId="521" applyFont="1" applyAlignment="1"/>
    <xf numFmtId="0" fontId="24" fillId="0" borderId="0" xfId="0" applyFont="1" applyAlignment="1">
      <alignment horizontal="center"/>
    </xf>
    <xf numFmtId="0" fontId="23" fillId="0" borderId="0" xfId="0" quotePrefix="1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justify" wrapText="1"/>
    </xf>
    <xf numFmtId="0" fontId="23" fillId="0" borderId="0" xfId="0" applyFont="1" applyAlignment="1">
      <alignment horizontal="center"/>
    </xf>
    <xf numFmtId="165" fontId="25" fillId="0" borderId="0" xfId="0" applyNumberFormat="1" applyFont="1" applyAlignment="1">
      <alignment horizontal="center"/>
    </xf>
    <xf numFmtId="165" fontId="24" fillId="0" borderId="0" xfId="0" applyNumberFormat="1" applyFont="1" applyAlignment="1">
      <alignment horizontal="center"/>
    </xf>
    <xf numFmtId="165" fontId="23" fillId="0" borderId="3" xfId="3" applyNumberFormat="1" applyFont="1" applyBorder="1" applyAlignment="1">
      <alignment horizontal="center" wrapText="1"/>
    </xf>
    <xf numFmtId="166" fontId="23" fillId="0" borderId="3" xfId="0" applyNumberFormat="1" applyFont="1" applyBorder="1" applyAlignment="1">
      <alignment horizontal="center" wrapText="1"/>
    </xf>
    <xf numFmtId="166" fontId="24" fillId="0" borderId="0" xfId="0" applyNumberFormat="1" applyFont="1" applyAlignment="1">
      <alignment horizontal="center"/>
    </xf>
  </cellXfs>
  <cellStyles count="523">
    <cellStyle name="Comma" xfId="521" builtinId="3"/>
    <cellStyle name="Comma 10" xfId="103" xr:uid="{00000000-0005-0000-0000-000001000000}"/>
    <cellStyle name="Comma 10 2" xfId="191" xr:uid="{00000000-0005-0000-0000-000002000000}"/>
    <cellStyle name="Comma 10 2 2" xfId="422" xr:uid="{00000000-0005-0000-0000-000003000000}"/>
    <cellStyle name="Comma 10 2 3 2" xfId="47" xr:uid="{00000000-0005-0000-0000-000004000000}"/>
    <cellStyle name="Comma 10 2 3 2 2" xfId="153" xr:uid="{00000000-0005-0000-0000-000005000000}"/>
    <cellStyle name="Comma 10 2 3 2 2 2" xfId="387" xr:uid="{00000000-0005-0000-0000-000006000000}"/>
    <cellStyle name="Comma 10 2 3 2 3" xfId="226" xr:uid="{00000000-0005-0000-0000-000007000000}"/>
    <cellStyle name="Comma 10 2 3 2 3 2" xfId="457" xr:uid="{00000000-0005-0000-0000-000008000000}"/>
    <cellStyle name="Comma 10 2 3 2 4" xfId="264" xr:uid="{00000000-0005-0000-0000-000009000000}"/>
    <cellStyle name="Comma 10 2 3 2 4 2" xfId="495" xr:uid="{00000000-0005-0000-0000-00000A000000}"/>
    <cellStyle name="Comma 10 2 3 2 5" xfId="314" xr:uid="{00000000-0005-0000-0000-00000B000000}"/>
    <cellStyle name="Comma 10 3" xfId="131" xr:uid="{00000000-0005-0000-0000-00000C000000}"/>
    <cellStyle name="Comma 10 3 2" xfId="371" xr:uid="{00000000-0005-0000-0000-00000D000000}"/>
    <cellStyle name="Comma 10 4" xfId="244" xr:uid="{00000000-0005-0000-0000-00000E000000}"/>
    <cellStyle name="Comma 10 4 2" xfId="475" xr:uid="{00000000-0005-0000-0000-00000F000000}"/>
    <cellStyle name="Comma 10 5" xfId="282" xr:uid="{00000000-0005-0000-0000-000010000000}"/>
    <cellStyle name="Comma 10 5 2" xfId="513" xr:uid="{00000000-0005-0000-0000-000011000000}"/>
    <cellStyle name="Comma 10 6" xfId="351" xr:uid="{00000000-0005-0000-0000-000012000000}"/>
    <cellStyle name="Comma 11" xfId="64" xr:uid="{00000000-0005-0000-0000-000013000000}"/>
    <cellStyle name="Comma 11 2" xfId="75" xr:uid="{00000000-0005-0000-0000-000014000000}"/>
    <cellStyle name="Comma 11 2 2" xfId="174" xr:uid="{00000000-0005-0000-0000-000015000000}"/>
    <cellStyle name="Comma 11 2 2 2" xfId="407" xr:uid="{00000000-0005-0000-0000-000016000000}"/>
    <cellStyle name="Comma 11 2 3" xfId="235" xr:uid="{00000000-0005-0000-0000-000017000000}"/>
    <cellStyle name="Comma 11 2 3 2" xfId="466" xr:uid="{00000000-0005-0000-0000-000018000000}"/>
    <cellStyle name="Comma 11 2 4" xfId="273" xr:uid="{00000000-0005-0000-0000-000019000000}"/>
    <cellStyle name="Comma 11 2 4 2" xfId="504" xr:uid="{00000000-0005-0000-0000-00001A000000}"/>
    <cellStyle name="Comma 11 2 5" xfId="334" xr:uid="{00000000-0005-0000-0000-00001B000000}"/>
    <cellStyle name="Comma 11 3" xfId="163" xr:uid="{00000000-0005-0000-0000-00001C000000}"/>
    <cellStyle name="Comma 11 3 2" xfId="396" xr:uid="{00000000-0005-0000-0000-00001D000000}"/>
    <cellStyle name="Comma 11 4" xfId="230" xr:uid="{00000000-0005-0000-0000-00001E000000}"/>
    <cellStyle name="Comma 11 4 2" xfId="461" xr:uid="{00000000-0005-0000-0000-00001F000000}"/>
    <cellStyle name="Comma 11 5" xfId="268" xr:uid="{00000000-0005-0000-0000-000020000000}"/>
    <cellStyle name="Comma 11 5 2" xfId="499" xr:uid="{00000000-0005-0000-0000-000021000000}"/>
    <cellStyle name="Comma 11 6" xfId="323" xr:uid="{00000000-0005-0000-0000-000022000000}"/>
    <cellStyle name="Comma 12" xfId="58" xr:uid="{00000000-0005-0000-0000-000023000000}"/>
    <cellStyle name="Comma 12 2" xfId="71" xr:uid="{00000000-0005-0000-0000-000024000000}"/>
    <cellStyle name="Comma 12 2 2" xfId="170" xr:uid="{00000000-0005-0000-0000-000025000000}"/>
    <cellStyle name="Comma 12 2 2 2" xfId="403" xr:uid="{00000000-0005-0000-0000-000026000000}"/>
    <cellStyle name="Comma 12 2 3" xfId="234" xr:uid="{00000000-0005-0000-0000-000027000000}"/>
    <cellStyle name="Comma 12 2 3 2" xfId="465" xr:uid="{00000000-0005-0000-0000-000028000000}"/>
    <cellStyle name="Comma 12 2 4" xfId="272" xr:uid="{00000000-0005-0000-0000-000029000000}"/>
    <cellStyle name="Comma 12 2 4 2" xfId="503" xr:uid="{00000000-0005-0000-0000-00002A000000}"/>
    <cellStyle name="Comma 12 2 5" xfId="330" xr:uid="{00000000-0005-0000-0000-00002B000000}"/>
    <cellStyle name="Comma 12 3" xfId="159" xr:uid="{00000000-0005-0000-0000-00002C000000}"/>
    <cellStyle name="Comma 12 3 2" xfId="392" xr:uid="{00000000-0005-0000-0000-00002D000000}"/>
    <cellStyle name="Comma 12 4" xfId="229" xr:uid="{00000000-0005-0000-0000-00002E000000}"/>
    <cellStyle name="Comma 12 4 2" xfId="460" xr:uid="{00000000-0005-0000-0000-00002F000000}"/>
    <cellStyle name="Comma 12 5" xfId="267" xr:uid="{00000000-0005-0000-0000-000030000000}"/>
    <cellStyle name="Comma 12 5 2" xfId="498" xr:uid="{00000000-0005-0000-0000-000031000000}"/>
    <cellStyle name="Comma 12 6" xfId="319" xr:uid="{00000000-0005-0000-0000-000032000000}"/>
    <cellStyle name="Comma 13" xfId="105" xr:uid="{00000000-0005-0000-0000-000033000000}"/>
    <cellStyle name="Comma 13 2" xfId="193" xr:uid="{00000000-0005-0000-0000-000034000000}"/>
    <cellStyle name="Comma 13 2 2" xfId="424" xr:uid="{00000000-0005-0000-0000-000035000000}"/>
    <cellStyle name="Comma 13 3" xfId="245" xr:uid="{00000000-0005-0000-0000-000036000000}"/>
    <cellStyle name="Comma 13 3 2" xfId="476" xr:uid="{00000000-0005-0000-0000-000037000000}"/>
    <cellStyle name="Comma 13 4" xfId="283" xr:uid="{00000000-0005-0000-0000-000038000000}"/>
    <cellStyle name="Comma 13 4 2" xfId="514" xr:uid="{00000000-0005-0000-0000-000039000000}"/>
    <cellStyle name="Comma 13 5" xfId="353" xr:uid="{00000000-0005-0000-0000-00003A000000}"/>
    <cellStyle name="Comma 134" xfId="62" xr:uid="{00000000-0005-0000-0000-00003B000000}"/>
    <cellStyle name="Comma 134 2" xfId="73" xr:uid="{00000000-0005-0000-0000-00003C000000}"/>
    <cellStyle name="Comma 134 2 2" xfId="172" xr:uid="{00000000-0005-0000-0000-00003D000000}"/>
    <cellStyle name="Comma 134 2 2 2" xfId="405" xr:uid="{00000000-0005-0000-0000-00003E000000}"/>
    <cellStyle name="Comma 134 2 3" xfId="332" xr:uid="{00000000-0005-0000-0000-00003F000000}"/>
    <cellStyle name="Comma 134 3" xfId="161" xr:uid="{00000000-0005-0000-0000-000040000000}"/>
    <cellStyle name="Comma 134 3 2" xfId="394" xr:uid="{00000000-0005-0000-0000-000041000000}"/>
    <cellStyle name="Comma 134 4" xfId="321" xr:uid="{00000000-0005-0000-0000-000042000000}"/>
    <cellStyle name="Comma 14" xfId="20" xr:uid="{00000000-0005-0000-0000-000043000000}"/>
    <cellStyle name="Comma 14 2" xfId="117" xr:uid="{00000000-0005-0000-0000-000044000000}"/>
    <cellStyle name="Comma 14 2 2" xfId="201" xr:uid="{00000000-0005-0000-0000-000045000000}"/>
    <cellStyle name="Comma 14 2 2 2" xfId="432" xr:uid="{00000000-0005-0000-0000-000046000000}"/>
    <cellStyle name="Comma 14 2 3" xfId="251" xr:uid="{00000000-0005-0000-0000-000047000000}"/>
    <cellStyle name="Comma 14 2 3 2" xfId="482" xr:uid="{00000000-0005-0000-0000-000048000000}"/>
    <cellStyle name="Comma 14 2 4" xfId="289" xr:uid="{00000000-0005-0000-0000-000049000000}"/>
    <cellStyle name="Comma 14 2 4 2" xfId="520" xr:uid="{00000000-0005-0000-0000-00004A000000}"/>
    <cellStyle name="Comma 14 2 5" xfId="361" xr:uid="{00000000-0005-0000-0000-00004B000000}"/>
    <cellStyle name="Comma 14 3" xfId="109" xr:uid="{00000000-0005-0000-0000-00004C000000}"/>
    <cellStyle name="Comma 14 3 2" xfId="196" xr:uid="{00000000-0005-0000-0000-00004D000000}"/>
    <cellStyle name="Comma 14 3 2 2" xfId="427" xr:uid="{00000000-0005-0000-0000-00004E000000}"/>
    <cellStyle name="Comma 14 3 3" xfId="356" xr:uid="{00000000-0005-0000-0000-00004F000000}"/>
    <cellStyle name="Comma 14 4" xfId="143" xr:uid="{00000000-0005-0000-0000-000050000000}"/>
    <cellStyle name="Comma 14 4 2" xfId="378" xr:uid="{00000000-0005-0000-0000-000051000000}"/>
    <cellStyle name="Comma 14 5" xfId="212" xr:uid="{00000000-0005-0000-0000-000052000000}"/>
    <cellStyle name="Comma 14 5 2" xfId="443" xr:uid="{00000000-0005-0000-0000-000053000000}"/>
    <cellStyle name="Comma 14 6" xfId="247" xr:uid="{00000000-0005-0000-0000-000054000000}"/>
    <cellStyle name="Comma 14 6 2" xfId="478" xr:uid="{00000000-0005-0000-0000-000055000000}"/>
    <cellStyle name="Comma 14 7" xfId="285" xr:uid="{00000000-0005-0000-0000-000056000000}"/>
    <cellStyle name="Comma 14 7 2" xfId="516" xr:uid="{00000000-0005-0000-0000-000057000000}"/>
    <cellStyle name="Comma 14 8" xfId="297" xr:uid="{00000000-0005-0000-0000-000058000000}"/>
    <cellStyle name="Comma 141" xfId="108" xr:uid="{00000000-0005-0000-0000-000059000000}"/>
    <cellStyle name="Comma 141 2" xfId="195" xr:uid="{00000000-0005-0000-0000-00005A000000}"/>
    <cellStyle name="Comma 141 2 2" xfId="426" xr:uid="{00000000-0005-0000-0000-00005B000000}"/>
    <cellStyle name="Comma 141 3" xfId="246" xr:uid="{00000000-0005-0000-0000-00005C000000}"/>
    <cellStyle name="Comma 141 3 2" xfId="477" xr:uid="{00000000-0005-0000-0000-00005D000000}"/>
    <cellStyle name="Comma 141 4" xfId="284" xr:uid="{00000000-0005-0000-0000-00005E000000}"/>
    <cellStyle name="Comma 141 4 2" xfId="515" xr:uid="{00000000-0005-0000-0000-00005F000000}"/>
    <cellStyle name="Comma 141 5" xfId="355" xr:uid="{00000000-0005-0000-0000-000060000000}"/>
    <cellStyle name="Comma 15" xfId="65" xr:uid="{00000000-0005-0000-0000-000061000000}"/>
    <cellStyle name="Comma 15 2" xfId="164" xr:uid="{00000000-0005-0000-0000-000062000000}"/>
    <cellStyle name="Comma 15 2 2" xfId="397" xr:uid="{00000000-0005-0000-0000-000063000000}"/>
    <cellStyle name="Comma 15 3" xfId="231" xr:uid="{00000000-0005-0000-0000-000064000000}"/>
    <cellStyle name="Comma 15 3 2" xfId="462" xr:uid="{00000000-0005-0000-0000-000065000000}"/>
    <cellStyle name="Comma 15 4" xfId="269" xr:uid="{00000000-0005-0000-0000-000066000000}"/>
    <cellStyle name="Comma 15 4 2" xfId="500" xr:uid="{00000000-0005-0000-0000-000067000000}"/>
    <cellStyle name="Comma 15 5" xfId="324" xr:uid="{00000000-0005-0000-0000-000068000000}"/>
    <cellStyle name="Comma 16" xfId="113" xr:uid="{00000000-0005-0000-0000-000069000000}"/>
    <cellStyle name="Comma 16 2" xfId="198" xr:uid="{00000000-0005-0000-0000-00006A000000}"/>
    <cellStyle name="Comma 16 2 2" xfId="429" xr:uid="{00000000-0005-0000-0000-00006B000000}"/>
    <cellStyle name="Comma 16 3" xfId="248" xr:uid="{00000000-0005-0000-0000-00006C000000}"/>
    <cellStyle name="Comma 16 3 2" xfId="479" xr:uid="{00000000-0005-0000-0000-00006D000000}"/>
    <cellStyle name="Comma 16 4" xfId="286" xr:uid="{00000000-0005-0000-0000-00006E000000}"/>
    <cellStyle name="Comma 16 4 2" xfId="517" xr:uid="{00000000-0005-0000-0000-00006F000000}"/>
    <cellStyle name="Comma 16 5" xfId="358" xr:uid="{00000000-0005-0000-0000-000070000000}"/>
    <cellStyle name="Comma 17" xfId="38" xr:uid="{00000000-0005-0000-0000-000071000000}"/>
    <cellStyle name="Comma 17 2" xfId="150" xr:uid="{00000000-0005-0000-0000-000072000000}"/>
    <cellStyle name="Comma 17 2 2" xfId="384" xr:uid="{00000000-0005-0000-0000-000073000000}"/>
    <cellStyle name="Comma 17 3" xfId="308" xr:uid="{00000000-0005-0000-0000-000074000000}"/>
    <cellStyle name="Comma 18" xfId="135" xr:uid="{00000000-0005-0000-0000-000075000000}"/>
    <cellStyle name="Comma 18 2" xfId="372" xr:uid="{00000000-0005-0000-0000-000076000000}"/>
    <cellStyle name="Comma 19" xfId="145" xr:uid="{00000000-0005-0000-0000-000077000000}"/>
    <cellStyle name="Comma 2" xfId="7" xr:uid="{00000000-0005-0000-0000-000078000000}"/>
    <cellStyle name="Comma 2 2" xfId="34" xr:uid="{00000000-0005-0000-0000-000079000000}"/>
    <cellStyle name="Comma 2 2 2" xfId="72" xr:uid="{00000000-0005-0000-0000-00007A000000}"/>
    <cellStyle name="Comma 2 2 2 2" xfId="171" xr:uid="{00000000-0005-0000-0000-00007B000000}"/>
    <cellStyle name="Comma 2 2 2 2 2" xfId="404" xr:uid="{00000000-0005-0000-0000-00007C000000}"/>
    <cellStyle name="Comma 2 2 2 3" xfId="331" xr:uid="{00000000-0005-0000-0000-00007D000000}"/>
    <cellStyle name="Comma 2 2 3" xfId="98" xr:uid="{00000000-0005-0000-0000-00007E000000}"/>
    <cellStyle name="Comma 2 2 3 2" xfId="187" xr:uid="{00000000-0005-0000-0000-00007F000000}"/>
    <cellStyle name="Comma 2 2 3 2 2" xfId="418" xr:uid="{00000000-0005-0000-0000-000080000000}"/>
    <cellStyle name="Comma 2 2 3 3" xfId="346" xr:uid="{00000000-0005-0000-0000-000081000000}"/>
    <cellStyle name="Comma 2 2 4" xfId="60" xr:uid="{00000000-0005-0000-0000-000082000000}"/>
    <cellStyle name="Comma 2 2 4 2" xfId="160" xr:uid="{00000000-0005-0000-0000-000083000000}"/>
    <cellStyle name="Comma 2 2 4 2 2" xfId="393" xr:uid="{00000000-0005-0000-0000-000084000000}"/>
    <cellStyle name="Comma 2 2 4 3" xfId="320" xr:uid="{00000000-0005-0000-0000-000085000000}"/>
    <cellStyle name="Comma 2 2 5" xfId="148" xr:uid="{00000000-0005-0000-0000-000086000000}"/>
    <cellStyle name="Comma 2 2 5 2" xfId="382" xr:uid="{00000000-0005-0000-0000-000087000000}"/>
    <cellStyle name="Comma 2 2 6" xfId="217" xr:uid="{00000000-0005-0000-0000-000088000000}"/>
    <cellStyle name="Comma 2 2 6 2" xfId="448" xr:uid="{00000000-0005-0000-0000-000089000000}"/>
    <cellStyle name="Comma 2 2 7" xfId="255" xr:uid="{00000000-0005-0000-0000-00008A000000}"/>
    <cellStyle name="Comma 2 2 7 2" xfId="486" xr:uid="{00000000-0005-0000-0000-00008B000000}"/>
    <cellStyle name="Comma 2 2 8" xfId="304" xr:uid="{00000000-0005-0000-0000-00008C000000}"/>
    <cellStyle name="Comma 2 3" xfId="80" xr:uid="{00000000-0005-0000-0000-00008D000000}"/>
    <cellStyle name="Comma 2 3 2" xfId="177" xr:uid="{00000000-0005-0000-0000-00008E000000}"/>
    <cellStyle name="Comma 2 3 2 2" xfId="410" xr:uid="{00000000-0005-0000-0000-00008F000000}"/>
    <cellStyle name="Comma 2 3 3" xfId="337" xr:uid="{00000000-0005-0000-0000-000090000000}"/>
    <cellStyle name="Comma 2 4" xfId="102" xr:uid="{00000000-0005-0000-0000-000091000000}"/>
    <cellStyle name="Comma 2 4 2" xfId="190" xr:uid="{00000000-0005-0000-0000-000092000000}"/>
    <cellStyle name="Comma 2 4 2 2" xfId="421" xr:uid="{00000000-0005-0000-0000-000093000000}"/>
    <cellStyle name="Comma 2 4 3" xfId="243" xr:uid="{00000000-0005-0000-0000-000094000000}"/>
    <cellStyle name="Comma 2 4 3 2" xfId="474" xr:uid="{00000000-0005-0000-0000-000095000000}"/>
    <cellStyle name="Comma 2 4 4" xfId="281" xr:uid="{00000000-0005-0000-0000-000096000000}"/>
    <cellStyle name="Comma 2 4 4 2" xfId="512" xr:uid="{00000000-0005-0000-0000-000097000000}"/>
    <cellStyle name="Comma 2 4 5" xfId="350" xr:uid="{00000000-0005-0000-0000-000098000000}"/>
    <cellStyle name="Comma 2 5" xfId="104" xr:uid="{00000000-0005-0000-0000-000099000000}"/>
    <cellStyle name="Comma 2 5 2" xfId="192" xr:uid="{00000000-0005-0000-0000-00009A000000}"/>
    <cellStyle name="Comma 2 5 2 2" xfId="423" xr:uid="{00000000-0005-0000-0000-00009B000000}"/>
    <cellStyle name="Comma 2 5 3" xfId="352" xr:uid="{00000000-0005-0000-0000-00009C000000}"/>
    <cellStyle name="Comma 2 6" xfId="119" xr:uid="{00000000-0005-0000-0000-00009D000000}"/>
    <cellStyle name="Comma 2 6 2" xfId="203" xr:uid="{00000000-0005-0000-0000-00009E000000}"/>
    <cellStyle name="Comma 2 6 2 2" xfId="434" xr:uid="{00000000-0005-0000-0000-00009F000000}"/>
    <cellStyle name="Comma 2 6 3" xfId="363" xr:uid="{00000000-0005-0000-0000-0000A0000000}"/>
    <cellStyle name="Comma 2 7" xfId="120" xr:uid="{00000000-0005-0000-0000-0000A1000000}"/>
    <cellStyle name="Comma 2 7 2" xfId="204" xr:uid="{00000000-0005-0000-0000-0000A2000000}"/>
    <cellStyle name="Comma 2 7 2 2" xfId="435" xr:uid="{00000000-0005-0000-0000-0000A3000000}"/>
    <cellStyle name="Comma 2 7 3" xfId="364" xr:uid="{00000000-0005-0000-0000-0000A4000000}"/>
    <cellStyle name="Comma 20" xfId="176" xr:uid="{00000000-0005-0000-0000-0000A5000000}"/>
    <cellStyle name="Comma 20 2" xfId="409" xr:uid="{00000000-0005-0000-0000-0000A6000000}"/>
    <cellStyle name="Comma 21" xfId="205" xr:uid="{00000000-0005-0000-0000-0000A7000000}"/>
    <cellStyle name="Comma 21 2" xfId="436" xr:uid="{00000000-0005-0000-0000-0000A8000000}"/>
    <cellStyle name="Comma 22" xfId="221" xr:uid="{00000000-0005-0000-0000-0000A9000000}"/>
    <cellStyle name="Comma 22 2" xfId="452" xr:uid="{00000000-0005-0000-0000-0000AA000000}"/>
    <cellStyle name="Comma 23" xfId="259" xr:uid="{00000000-0005-0000-0000-0000AB000000}"/>
    <cellStyle name="Comma 23 2" xfId="490" xr:uid="{00000000-0005-0000-0000-0000AC000000}"/>
    <cellStyle name="Comma 24" xfId="1" xr:uid="{00000000-0005-0000-0000-0000AD000000}"/>
    <cellStyle name="Comma 25" xfId="290" xr:uid="{00000000-0005-0000-0000-0000AE000000}"/>
    <cellStyle name="Comma 29" xfId="107" xr:uid="{00000000-0005-0000-0000-0000AF000000}"/>
    <cellStyle name="Comma 29 2" xfId="194" xr:uid="{00000000-0005-0000-0000-0000B0000000}"/>
    <cellStyle name="Comma 29 2 2" xfId="425" xr:uid="{00000000-0005-0000-0000-0000B1000000}"/>
    <cellStyle name="Comma 29 3" xfId="354" xr:uid="{00000000-0005-0000-0000-0000B2000000}"/>
    <cellStyle name="Comma 3" xfId="6" xr:uid="{00000000-0005-0000-0000-0000B3000000}"/>
    <cellStyle name="Comma 3 2" xfId="67" xr:uid="{00000000-0005-0000-0000-0000B4000000}"/>
    <cellStyle name="Comma 3 2 2" xfId="97" xr:uid="{00000000-0005-0000-0000-0000B5000000}"/>
    <cellStyle name="Comma 3 2 2 2" xfId="186" xr:uid="{00000000-0005-0000-0000-0000B6000000}"/>
    <cellStyle name="Comma 3 2 2 2 2" xfId="417" xr:uid="{00000000-0005-0000-0000-0000B7000000}"/>
    <cellStyle name="Comma 3 2 2 3" xfId="239" xr:uid="{00000000-0005-0000-0000-0000B8000000}"/>
    <cellStyle name="Comma 3 2 2 3 2" xfId="470" xr:uid="{00000000-0005-0000-0000-0000B9000000}"/>
    <cellStyle name="Comma 3 2 2 4" xfId="277" xr:uid="{00000000-0005-0000-0000-0000BA000000}"/>
    <cellStyle name="Comma 3 2 2 4 2" xfId="508" xr:uid="{00000000-0005-0000-0000-0000BB000000}"/>
    <cellStyle name="Comma 3 2 2 5" xfId="345" xr:uid="{00000000-0005-0000-0000-0000BC000000}"/>
    <cellStyle name="Comma 3 2 3" xfId="166" xr:uid="{00000000-0005-0000-0000-0000BD000000}"/>
    <cellStyle name="Comma 3 2 3 2" xfId="399" xr:uid="{00000000-0005-0000-0000-0000BE000000}"/>
    <cellStyle name="Comma 3 2 4" xfId="326" xr:uid="{00000000-0005-0000-0000-0000BF000000}"/>
    <cellStyle name="Comma 3 3" xfId="81" xr:uid="{00000000-0005-0000-0000-0000C0000000}"/>
    <cellStyle name="Comma 3 3 2" xfId="178" xr:uid="{00000000-0005-0000-0000-0000C1000000}"/>
    <cellStyle name="Comma 3 3 2 2" xfId="411" xr:uid="{00000000-0005-0000-0000-0000C2000000}"/>
    <cellStyle name="Comma 3 3 3" xfId="338" xr:uid="{00000000-0005-0000-0000-0000C3000000}"/>
    <cellStyle name="Comma 3 4" xfId="90" xr:uid="{00000000-0005-0000-0000-0000C4000000}"/>
    <cellStyle name="Comma 3 4 2" xfId="183" xr:uid="{00000000-0005-0000-0000-0000C5000000}"/>
    <cellStyle name="Comma 3 4 2 2" xfId="415" xr:uid="{00000000-0005-0000-0000-0000C6000000}"/>
    <cellStyle name="Comma 3 4 3" xfId="342" xr:uid="{00000000-0005-0000-0000-0000C7000000}"/>
    <cellStyle name="Comma 3 5" xfId="49" xr:uid="{00000000-0005-0000-0000-0000C8000000}"/>
    <cellStyle name="Comma 3 5 2" xfId="155" xr:uid="{00000000-0005-0000-0000-0000C9000000}"/>
    <cellStyle name="Comma 3 5 2 2" xfId="388" xr:uid="{00000000-0005-0000-0000-0000CA000000}"/>
    <cellStyle name="Comma 3 5 3" xfId="315" xr:uid="{00000000-0005-0000-0000-0000CB000000}"/>
    <cellStyle name="Comma 3 6" xfId="110" xr:uid="{00000000-0005-0000-0000-0000CC000000}"/>
    <cellStyle name="Comma 3 6 2" xfId="197" xr:uid="{00000000-0005-0000-0000-0000CD000000}"/>
    <cellStyle name="Comma 3 6 2 2" xfId="428" xr:uid="{00000000-0005-0000-0000-0000CE000000}"/>
    <cellStyle name="Comma 3 6 3" xfId="357" xr:uid="{00000000-0005-0000-0000-0000CF000000}"/>
    <cellStyle name="Comma 3 7" xfId="136" xr:uid="{00000000-0005-0000-0000-0000D0000000}"/>
    <cellStyle name="Comma 3 7 2" xfId="373" xr:uid="{00000000-0005-0000-0000-0000D1000000}"/>
    <cellStyle name="Comma 3 8" xfId="207" xr:uid="{00000000-0005-0000-0000-0000D2000000}"/>
    <cellStyle name="Comma 3 8 2" xfId="438" xr:uid="{00000000-0005-0000-0000-0000D3000000}"/>
    <cellStyle name="Comma 3 9" xfId="292" xr:uid="{00000000-0005-0000-0000-0000D4000000}"/>
    <cellStyle name="Comma 34" xfId="35" xr:uid="{00000000-0005-0000-0000-0000D5000000}"/>
    <cellStyle name="Comma 34 2" xfId="149" xr:uid="{00000000-0005-0000-0000-0000D6000000}"/>
    <cellStyle name="Comma 34 2 2" xfId="383" xr:uid="{00000000-0005-0000-0000-0000D7000000}"/>
    <cellStyle name="Comma 34 3" xfId="218" xr:uid="{00000000-0005-0000-0000-0000D8000000}"/>
    <cellStyle name="Comma 34 3 2" xfId="449" xr:uid="{00000000-0005-0000-0000-0000D9000000}"/>
    <cellStyle name="Comma 34 4" xfId="256" xr:uid="{00000000-0005-0000-0000-0000DA000000}"/>
    <cellStyle name="Comma 34 4 2" xfId="487" xr:uid="{00000000-0005-0000-0000-0000DB000000}"/>
    <cellStyle name="Comma 34 5" xfId="305" xr:uid="{00000000-0005-0000-0000-0000DC000000}"/>
    <cellStyle name="Comma 4" xfId="17" xr:uid="{00000000-0005-0000-0000-0000DD000000}"/>
    <cellStyle name="Comma 4 10" xfId="295" xr:uid="{00000000-0005-0000-0000-0000DE000000}"/>
    <cellStyle name="Comma 4 2" xfId="68" xr:uid="{00000000-0005-0000-0000-0000DF000000}"/>
    <cellStyle name="Comma 4 2 2" xfId="82" xr:uid="{00000000-0005-0000-0000-0000E0000000}"/>
    <cellStyle name="Comma 4 2 2 2" xfId="179" xr:uid="{00000000-0005-0000-0000-0000E1000000}"/>
    <cellStyle name="Comma 4 2 2 2 2" xfId="412" xr:uid="{00000000-0005-0000-0000-0000E2000000}"/>
    <cellStyle name="Comma 4 2 2 3" xfId="339" xr:uid="{00000000-0005-0000-0000-0000E3000000}"/>
    <cellStyle name="Comma 4 2 3" xfId="167" xr:uid="{00000000-0005-0000-0000-0000E4000000}"/>
    <cellStyle name="Comma 4 2 3 2" xfId="400" xr:uid="{00000000-0005-0000-0000-0000E5000000}"/>
    <cellStyle name="Comma 4 2 4" xfId="232" xr:uid="{00000000-0005-0000-0000-0000E6000000}"/>
    <cellStyle name="Comma 4 2 4 2" xfId="463" xr:uid="{00000000-0005-0000-0000-0000E7000000}"/>
    <cellStyle name="Comma 4 2 5" xfId="270" xr:uid="{00000000-0005-0000-0000-0000E8000000}"/>
    <cellStyle name="Comma 4 2 5 2" xfId="501" xr:uid="{00000000-0005-0000-0000-0000E9000000}"/>
    <cellStyle name="Comma 4 2 6" xfId="327" xr:uid="{00000000-0005-0000-0000-0000EA000000}"/>
    <cellStyle name="Comma 4 3" xfId="41" xr:uid="{00000000-0005-0000-0000-0000EB000000}"/>
    <cellStyle name="Comma 4 3 2" xfId="100" xr:uid="{00000000-0005-0000-0000-0000EC000000}"/>
    <cellStyle name="Comma 4 3 2 2" xfId="189" xr:uid="{00000000-0005-0000-0000-0000ED000000}"/>
    <cellStyle name="Comma 4 3 2 2 2" xfId="420" xr:uid="{00000000-0005-0000-0000-0000EE000000}"/>
    <cellStyle name="Comma 4 3 2 3" xfId="241" xr:uid="{00000000-0005-0000-0000-0000EF000000}"/>
    <cellStyle name="Comma 4 3 2 3 2" xfId="472" xr:uid="{00000000-0005-0000-0000-0000F0000000}"/>
    <cellStyle name="Comma 4 3 2 4" xfId="279" xr:uid="{00000000-0005-0000-0000-0000F1000000}"/>
    <cellStyle name="Comma 4 3 2 4 2" xfId="510" xr:uid="{00000000-0005-0000-0000-0000F2000000}"/>
    <cellStyle name="Comma 4 3 2 5" xfId="348" xr:uid="{00000000-0005-0000-0000-0000F3000000}"/>
    <cellStyle name="Comma 4 3 3" xfId="151" xr:uid="{00000000-0005-0000-0000-0000F4000000}"/>
    <cellStyle name="Comma 4 3 3 2" xfId="385" xr:uid="{00000000-0005-0000-0000-0000F5000000}"/>
    <cellStyle name="Comma 4 3 4" xfId="224" xr:uid="{00000000-0005-0000-0000-0000F6000000}"/>
    <cellStyle name="Comma 4 3 4 2" xfId="455" xr:uid="{00000000-0005-0000-0000-0000F7000000}"/>
    <cellStyle name="Comma 4 3 5" xfId="262" xr:uid="{00000000-0005-0000-0000-0000F8000000}"/>
    <cellStyle name="Comma 4 3 5 2" xfId="493" xr:uid="{00000000-0005-0000-0000-0000F9000000}"/>
    <cellStyle name="Comma 4 3 6" xfId="311" xr:uid="{00000000-0005-0000-0000-0000FA000000}"/>
    <cellStyle name="Comma 4 4" xfId="52" xr:uid="{00000000-0005-0000-0000-0000FB000000}"/>
    <cellStyle name="Comma 4 4 2" xfId="69" xr:uid="{00000000-0005-0000-0000-0000FC000000}"/>
    <cellStyle name="Comma 4 4 2 2" xfId="168" xr:uid="{00000000-0005-0000-0000-0000FD000000}"/>
    <cellStyle name="Comma 4 4 2 2 2" xfId="401" xr:uid="{00000000-0005-0000-0000-0000FE000000}"/>
    <cellStyle name="Comma 4 4 2 3" xfId="328" xr:uid="{00000000-0005-0000-0000-0000FF000000}"/>
    <cellStyle name="Comma 4 4 3" xfId="157" xr:uid="{00000000-0005-0000-0000-000000010000}"/>
    <cellStyle name="Comma 4 4 3 2" xfId="390" xr:uid="{00000000-0005-0000-0000-000001010000}"/>
    <cellStyle name="Comma 4 4 4" xfId="317" xr:uid="{00000000-0005-0000-0000-000002010000}"/>
    <cellStyle name="Comma 4 5" xfId="50" xr:uid="{00000000-0005-0000-0000-000003010000}"/>
    <cellStyle name="Comma 4 5 2" xfId="156" xr:uid="{00000000-0005-0000-0000-000004010000}"/>
    <cellStyle name="Comma 4 5 2 2" xfId="389" xr:uid="{00000000-0005-0000-0000-000005010000}"/>
    <cellStyle name="Comma 4 5 3" xfId="227" xr:uid="{00000000-0005-0000-0000-000006010000}"/>
    <cellStyle name="Comma 4 5 3 2" xfId="458" xr:uid="{00000000-0005-0000-0000-000007010000}"/>
    <cellStyle name="Comma 4 5 4" xfId="265" xr:uid="{00000000-0005-0000-0000-000008010000}"/>
    <cellStyle name="Comma 4 5 4 2" xfId="496" xr:uid="{00000000-0005-0000-0000-000009010000}"/>
    <cellStyle name="Comma 4 5 5" xfId="316" xr:uid="{00000000-0005-0000-0000-00000A010000}"/>
    <cellStyle name="Comma 4 6" xfId="115" xr:uid="{00000000-0005-0000-0000-00000B010000}"/>
    <cellStyle name="Comma 4 6 2" xfId="199" xr:uid="{00000000-0005-0000-0000-00000C010000}"/>
    <cellStyle name="Comma 4 6 2 2" xfId="430" xr:uid="{00000000-0005-0000-0000-00000D010000}"/>
    <cellStyle name="Comma 4 6 3" xfId="249" xr:uid="{00000000-0005-0000-0000-00000E010000}"/>
    <cellStyle name="Comma 4 6 3 2" xfId="480" xr:uid="{00000000-0005-0000-0000-00000F010000}"/>
    <cellStyle name="Comma 4 6 4" xfId="287" xr:uid="{00000000-0005-0000-0000-000010010000}"/>
    <cellStyle name="Comma 4 6 4 2" xfId="518" xr:uid="{00000000-0005-0000-0000-000011010000}"/>
    <cellStyle name="Comma 4 6 5" xfId="359" xr:uid="{00000000-0005-0000-0000-000012010000}"/>
    <cellStyle name="Comma 4 7" xfId="30" xr:uid="{00000000-0005-0000-0000-000013010000}"/>
    <cellStyle name="Comma 4 7 2" xfId="146" xr:uid="{00000000-0005-0000-0000-000014010000}"/>
    <cellStyle name="Comma 4 7 2 2" xfId="380" xr:uid="{00000000-0005-0000-0000-000015010000}"/>
    <cellStyle name="Comma 4 7 3" xfId="301" xr:uid="{00000000-0005-0000-0000-000016010000}"/>
    <cellStyle name="Comma 4 8" xfId="24" xr:uid="{00000000-0005-0000-0000-000017010000}"/>
    <cellStyle name="Comma 4 8 2" xfId="140" xr:uid="{00000000-0005-0000-0000-000018010000}"/>
    <cellStyle name="Comma 4 8 2 2" xfId="376" xr:uid="{00000000-0005-0000-0000-000019010000}"/>
    <cellStyle name="Comma 4 9" xfId="210" xr:uid="{00000000-0005-0000-0000-00001A010000}"/>
    <cellStyle name="Comma 4 9 2" xfId="441" xr:uid="{00000000-0005-0000-0000-00001B010000}"/>
    <cellStyle name="Comma 5" xfId="22" xr:uid="{00000000-0005-0000-0000-00001C010000}"/>
    <cellStyle name="Comma 5 2" xfId="76" xr:uid="{00000000-0005-0000-0000-00001D010000}"/>
    <cellStyle name="Comma 5 2 2" xfId="175" xr:uid="{00000000-0005-0000-0000-00001E010000}"/>
    <cellStyle name="Comma 5 2 2 2" xfId="408" xr:uid="{00000000-0005-0000-0000-00001F010000}"/>
    <cellStyle name="Comma 5 2 3" xfId="127" xr:uid="{00000000-0005-0000-0000-000020010000}"/>
    <cellStyle name="Comma 5 2 3 2" xfId="369" xr:uid="{00000000-0005-0000-0000-000021010000}"/>
    <cellStyle name="Comma 5 2 4" xfId="335" xr:uid="{00000000-0005-0000-0000-000022010000}"/>
    <cellStyle name="Comma 5 3" xfId="95" xr:uid="{00000000-0005-0000-0000-000023010000}"/>
    <cellStyle name="Comma 5 3 2" xfId="185" xr:uid="{00000000-0005-0000-0000-000024010000}"/>
    <cellStyle name="Comma 5 3 2 2" xfId="416" xr:uid="{00000000-0005-0000-0000-000025010000}"/>
    <cellStyle name="Comma 5 3 3" xfId="343" xr:uid="{00000000-0005-0000-0000-000026010000}"/>
    <cellStyle name="Comma 5 4" xfId="66" xr:uid="{00000000-0005-0000-0000-000027010000}"/>
    <cellStyle name="Comma 5 4 2" xfId="165" xr:uid="{00000000-0005-0000-0000-000028010000}"/>
    <cellStyle name="Comma 5 4 2 2" xfId="398" xr:uid="{00000000-0005-0000-0000-000029010000}"/>
    <cellStyle name="Comma 5 4 3" xfId="325" xr:uid="{00000000-0005-0000-0000-00002A010000}"/>
    <cellStyle name="Comma 5 5" xfId="118" xr:uid="{00000000-0005-0000-0000-00002B010000}"/>
    <cellStyle name="Comma 5 5 2" xfId="202" xr:uid="{00000000-0005-0000-0000-00002C010000}"/>
    <cellStyle name="Comma 5 5 2 2" xfId="433" xr:uid="{00000000-0005-0000-0000-00002D010000}"/>
    <cellStyle name="Comma 5 5 3" xfId="362" xr:uid="{00000000-0005-0000-0000-00002E010000}"/>
    <cellStyle name="Comma 5 6" xfId="32" xr:uid="{00000000-0005-0000-0000-00002F010000}"/>
    <cellStyle name="Comma 5 6 2" xfId="147" xr:uid="{00000000-0005-0000-0000-000030010000}"/>
    <cellStyle name="Comma 5 6 2 2" xfId="381" xr:uid="{00000000-0005-0000-0000-000031010000}"/>
    <cellStyle name="Comma 5 6 3" xfId="302" xr:uid="{00000000-0005-0000-0000-000032010000}"/>
    <cellStyle name="Comma 5 7" xfId="144" xr:uid="{00000000-0005-0000-0000-000033010000}"/>
    <cellStyle name="Comma 5 7 2" xfId="379" xr:uid="{00000000-0005-0000-0000-000034010000}"/>
    <cellStyle name="Comma 5 8" xfId="213" xr:uid="{00000000-0005-0000-0000-000035010000}"/>
    <cellStyle name="Comma 5 8 2" xfId="444" xr:uid="{00000000-0005-0000-0000-000036010000}"/>
    <cellStyle name="Comma 5 9" xfId="298" xr:uid="{00000000-0005-0000-0000-000037010000}"/>
    <cellStyle name="Comma 6" xfId="14" xr:uid="{00000000-0005-0000-0000-000038010000}"/>
    <cellStyle name="Comma 6 2" xfId="87" xr:uid="{00000000-0005-0000-0000-000039010000}"/>
    <cellStyle name="Comma 6 2 2" xfId="181" xr:uid="{00000000-0005-0000-0000-00003A010000}"/>
    <cellStyle name="Comma 6 2 2 2" xfId="413" xr:uid="{00000000-0005-0000-0000-00003B010000}"/>
    <cellStyle name="Comma 6 2 3" xfId="237" xr:uid="{00000000-0005-0000-0000-00003C010000}"/>
    <cellStyle name="Comma 6 2 3 2" xfId="468" xr:uid="{00000000-0005-0000-0000-00003D010000}"/>
    <cellStyle name="Comma 6 2 4" xfId="275" xr:uid="{00000000-0005-0000-0000-00003E010000}"/>
    <cellStyle name="Comma 6 2 4 2" xfId="506" xr:uid="{00000000-0005-0000-0000-00003F010000}"/>
    <cellStyle name="Comma 6 2 5" xfId="340" xr:uid="{00000000-0005-0000-0000-000040010000}"/>
    <cellStyle name="Comma 6 3" xfId="46" xr:uid="{00000000-0005-0000-0000-000041010000}"/>
    <cellStyle name="Comma 6 3 2" xfId="152" xr:uid="{00000000-0005-0000-0000-000042010000}"/>
    <cellStyle name="Comma 6 3 2 2" xfId="386" xr:uid="{00000000-0005-0000-0000-000043010000}"/>
    <cellStyle name="Comma 6 3 3" xfId="313" xr:uid="{00000000-0005-0000-0000-000044010000}"/>
    <cellStyle name="Comma 6 4" xfId="138" xr:uid="{00000000-0005-0000-0000-000045010000}"/>
    <cellStyle name="Comma 6 4 2" xfId="374" xr:uid="{00000000-0005-0000-0000-000046010000}"/>
    <cellStyle name="Comma 6 5" xfId="122" xr:uid="{00000000-0005-0000-0000-000047010000}"/>
    <cellStyle name="Comma 6 5 2" xfId="365" xr:uid="{00000000-0005-0000-0000-000048010000}"/>
    <cellStyle name="Comma 6 6" xfId="208" xr:uid="{00000000-0005-0000-0000-000049010000}"/>
    <cellStyle name="Comma 6 6 2" xfId="439" xr:uid="{00000000-0005-0000-0000-00004A010000}"/>
    <cellStyle name="Comma 6 7" xfId="293" xr:uid="{00000000-0005-0000-0000-00004B010000}"/>
    <cellStyle name="Comma 7" xfId="63" xr:uid="{00000000-0005-0000-0000-00004C010000}"/>
    <cellStyle name="Comma 7 2" xfId="74" xr:uid="{00000000-0005-0000-0000-00004D010000}"/>
    <cellStyle name="Comma 7 2 2" xfId="173" xr:uid="{00000000-0005-0000-0000-00004E010000}"/>
    <cellStyle name="Comma 7 2 2 2" xfId="406" xr:uid="{00000000-0005-0000-0000-00004F010000}"/>
    <cellStyle name="Comma 7 2 3" xfId="333" xr:uid="{00000000-0005-0000-0000-000050010000}"/>
    <cellStyle name="Comma 7 3" xfId="162" xr:uid="{00000000-0005-0000-0000-000051010000}"/>
    <cellStyle name="Comma 7 3 2" xfId="395" xr:uid="{00000000-0005-0000-0000-000052010000}"/>
    <cellStyle name="Comma 7 4" xfId="125" xr:uid="{00000000-0005-0000-0000-000053010000}"/>
    <cellStyle name="Comma 7 4 2" xfId="367" xr:uid="{00000000-0005-0000-0000-000054010000}"/>
    <cellStyle name="Comma 7 5" xfId="322" xr:uid="{00000000-0005-0000-0000-000055010000}"/>
    <cellStyle name="Comma 8" xfId="88" xr:uid="{00000000-0005-0000-0000-000056010000}"/>
    <cellStyle name="Comma 8 2" xfId="182" xr:uid="{00000000-0005-0000-0000-000057010000}"/>
    <cellStyle name="Comma 8 2 2" xfId="414" xr:uid="{00000000-0005-0000-0000-000058010000}"/>
    <cellStyle name="Comma 8 3" xfId="126" xr:uid="{00000000-0005-0000-0000-000059010000}"/>
    <cellStyle name="Comma 8 3 2" xfId="368" xr:uid="{00000000-0005-0000-0000-00005A010000}"/>
    <cellStyle name="Comma 8 4" xfId="341" xr:uid="{00000000-0005-0000-0000-00005B010000}"/>
    <cellStyle name="Comma 9" xfId="18" xr:uid="{00000000-0005-0000-0000-00005C010000}"/>
    <cellStyle name="Comma 9 10" xfId="296" xr:uid="{00000000-0005-0000-0000-00005D010000}"/>
    <cellStyle name="Comma 9 2" xfId="70" xr:uid="{00000000-0005-0000-0000-00005E010000}"/>
    <cellStyle name="Comma 9 2 2" xfId="169" xr:uid="{00000000-0005-0000-0000-00005F010000}"/>
    <cellStyle name="Comma 9 2 2 2" xfId="402" xr:uid="{00000000-0005-0000-0000-000060010000}"/>
    <cellStyle name="Comma 9 2 3" xfId="233" xr:uid="{00000000-0005-0000-0000-000061010000}"/>
    <cellStyle name="Comma 9 2 3 2" xfId="464" xr:uid="{00000000-0005-0000-0000-000062010000}"/>
    <cellStyle name="Comma 9 2 4" xfId="271" xr:uid="{00000000-0005-0000-0000-000063010000}"/>
    <cellStyle name="Comma 9 2 4 2" xfId="502" xr:uid="{00000000-0005-0000-0000-000064010000}"/>
    <cellStyle name="Comma 9 2 5" xfId="329" xr:uid="{00000000-0005-0000-0000-000065010000}"/>
    <cellStyle name="Comma 9 3" xfId="116" xr:uid="{00000000-0005-0000-0000-000066010000}"/>
    <cellStyle name="Comma 9 3 2" xfId="200" xr:uid="{00000000-0005-0000-0000-000067010000}"/>
    <cellStyle name="Comma 9 3 2 2" xfId="431" xr:uid="{00000000-0005-0000-0000-000068010000}"/>
    <cellStyle name="Comma 9 3 3" xfId="250" xr:uid="{00000000-0005-0000-0000-000069010000}"/>
    <cellStyle name="Comma 9 3 3 2" xfId="481" xr:uid="{00000000-0005-0000-0000-00006A010000}"/>
    <cellStyle name="Comma 9 3 4" xfId="288" xr:uid="{00000000-0005-0000-0000-00006B010000}"/>
    <cellStyle name="Comma 9 3 4 2" xfId="519" xr:uid="{00000000-0005-0000-0000-00006C010000}"/>
    <cellStyle name="Comma 9 3 5" xfId="360" xr:uid="{00000000-0005-0000-0000-00006D010000}"/>
    <cellStyle name="Comma 9 4" xfId="56" xr:uid="{00000000-0005-0000-0000-00006E010000}"/>
    <cellStyle name="Comma 9 4 2" xfId="158" xr:uid="{00000000-0005-0000-0000-00006F010000}"/>
    <cellStyle name="Comma 9 4 2 2" xfId="391" xr:uid="{00000000-0005-0000-0000-000070010000}"/>
    <cellStyle name="Comma 9 4 3" xfId="318" xr:uid="{00000000-0005-0000-0000-000071010000}"/>
    <cellStyle name="Comma 9 5" xfId="141" xr:uid="{00000000-0005-0000-0000-000072010000}"/>
    <cellStyle name="Comma 9 5 2" xfId="377" xr:uid="{00000000-0005-0000-0000-000073010000}"/>
    <cellStyle name="Comma 9 6" xfId="130" xr:uid="{00000000-0005-0000-0000-000074010000}"/>
    <cellStyle name="Comma 9 6 2" xfId="370" xr:uid="{00000000-0005-0000-0000-000075010000}"/>
    <cellStyle name="Comma 9 7" xfId="211" xr:uid="{00000000-0005-0000-0000-000076010000}"/>
    <cellStyle name="Comma 9 7 2" xfId="442" xr:uid="{00000000-0005-0000-0000-000077010000}"/>
    <cellStyle name="Comma 9 8" xfId="228" xr:uid="{00000000-0005-0000-0000-000078010000}"/>
    <cellStyle name="Comma 9 8 2" xfId="459" xr:uid="{00000000-0005-0000-0000-000079010000}"/>
    <cellStyle name="Comma 9 9" xfId="266" xr:uid="{00000000-0005-0000-0000-00007A010000}"/>
    <cellStyle name="Comma 9 9 2" xfId="497" xr:uid="{00000000-0005-0000-0000-00007B010000}"/>
    <cellStyle name="Currency 2" xfId="8" xr:uid="{00000000-0005-0000-0000-00007C010000}"/>
    <cellStyle name="Followed Hyperlink 2" xfId="11" xr:uid="{00000000-0005-0000-0000-00007D010000}"/>
    <cellStyle name="Followed Hyperlink 2 2" xfId="91" xr:uid="{00000000-0005-0000-0000-00007E010000}"/>
    <cellStyle name="Followed Hyperlink 3" xfId="111" xr:uid="{00000000-0005-0000-0000-00007F010000}"/>
    <cellStyle name="Followed Hyperlink 4" xfId="25" xr:uid="{00000000-0005-0000-0000-000080010000}"/>
    <cellStyle name="Hyperlink 2" xfId="13" xr:uid="{00000000-0005-0000-0000-000081010000}"/>
    <cellStyle name="Hyperlink 2 2" xfId="19" xr:uid="{00000000-0005-0000-0000-000082010000}"/>
    <cellStyle name="Hyperlink 2 2 2" xfId="57" xr:uid="{00000000-0005-0000-0000-000083010000}"/>
    <cellStyle name="Hyperlink 2 2 3" xfId="44" xr:uid="{00000000-0005-0000-0000-000084010000}"/>
    <cellStyle name="Hyperlink 2 2 4" xfId="142" xr:uid="{00000000-0005-0000-0000-000085010000}"/>
    <cellStyle name="Hyperlink 2 3" xfId="112" xr:uid="{00000000-0005-0000-0000-000086010000}"/>
    <cellStyle name="Hyperlink 2 4" xfId="26" xr:uid="{00000000-0005-0000-0000-000087010000}"/>
    <cellStyle name="Hyperlink 2 5" xfId="137" xr:uid="{00000000-0005-0000-0000-000088010000}"/>
    <cellStyle name="Hyperlink 3" xfId="16" xr:uid="{00000000-0005-0000-0000-000089010000}"/>
    <cellStyle name="Hyperlink 3 2" xfId="94" xr:uid="{00000000-0005-0000-0000-00008A010000}"/>
    <cellStyle name="Hyperlink 3 2 2" xfId="184" xr:uid="{00000000-0005-0000-0000-00008B010000}"/>
    <cellStyle name="Hyperlink 3 2 3" xfId="133" xr:uid="{00000000-0005-0000-0000-00008C010000}"/>
    <cellStyle name="Hyperlink 3 3" xfId="114" xr:uid="{00000000-0005-0000-0000-00008D010000}"/>
    <cellStyle name="Hyperlink 3 4" xfId="31" xr:uid="{00000000-0005-0000-0000-00008E010000}"/>
    <cellStyle name="Hyperlink 4" xfId="12" xr:uid="{00000000-0005-0000-0000-00008F010000}"/>
    <cellStyle name="Hyperlink 4 2" xfId="92" xr:uid="{00000000-0005-0000-0000-000090010000}"/>
    <cellStyle name="Hyperlink 5" xfId="48" xr:uid="{00000000-0005-0000-0000-000091010000}"/>
    <cellStyle name="Hyperlink 5 2" xfId="53" xr:uid="{00000000-0005-0000-0000-000092010000}"/>
    <cellStyle name="Hyperlink 5 3" xfId="154" xr:uid="{00000000-0005-0000-0000-000093010000}"/>
    <cellStyle name="Hyperlink 5 4" xfId="132" xr:uid="{00000000-0005-0000-0000-000094010000}"/>
    <cellStyle name="Hyperlink 6" xfId="89" xr:uid="{00000000-0005-0000-0000-000095010000}"/>
    <cellStyle name="Hyperlink 7" xfId="134" xr:uid="{00000000-0005-0000-0000-000096010000}"/>
    <cellStyle name="Normal" xfId="0" builtinId="0" customBuiltin="1"/>
    <cellStyle name="Normal 10" xfId="121" xr:uid="{00000000-0005-0000-0000-000098010000}"/>
    <cellStyle name="Normal 11" xfId="83" xr:uid="{00000000-0005-0000-0000-000099010000}"/>
    <cellStyle name="Normal 12" xfId="214" xr:uid="{00000000-0005-0000-0000-00009A010000}"/>
    <cellStyle name="Normal 12 2" xfId="445" xr:uid="{00000000-0005-0000-0000-00009B010000}"/>
    <cellStyle name="Normal 13" xfId="252" xr:uid="{00000000-0005-0000-0000-00009C010000}"/>
    <cellStyle name="Normal 13 2" xfId="483" xr:uid="{00000000-0005-0000-0000-00009D010000}"/>
    <cellStyle name="Normal 2" xfId="3" xr:uid="{00000000-0005-0000-0000-00009E010000}"/>
    <cellStyle name="Normal 2 16 2 4" xfId="522" xr:uid="{31A5DA94-5241-4D52-8EE1-E1365C618924}"/>
    <cellStyle name="Normal 2 2" xfId="9" xr:uid="{00000000-0005-0000-0000-00009F010000}"/>
    <cellStyle name="Normal 2 3" xfId="33" xr:uid="{00000000-0005-0000-0000-0000A0010000}"/>
    <cellStyle name="Normal 2 3 2" xfId="79" xr:uid="{00000000-0005-0000-0000-0000A1010000}"/>
    <cellStyle name="Normal 2 3 3" xfId="216" xr:uid="{00000000-0005-0000-0000-0000A2010000}"/>
    <cellStyle name="Normal 2 3 3 2" xfId="447" xr:uid="{00000000-0005-0000-0000-0000A3010000}"/>
    <cellStyle name="Normal 2 3 4" xfId="254" xr:uid="{00000000-0005-0000-0000-0000A4010000}"/>
    <cellStyle name="Normal 2 3 4 2" xfId="485" xr:uid="{00000000-0005-0000-0000-0000A5010000}"/>
    <cellStyle name="Normal 2 3 5" xfId="303" xr:uid="{00000000-0005-0000-0000-0000A6010000}"/>
    <cellStyle name="Normal 2 4" xfId="101" xr:uid="{00000000-0005-0000-0000-0000A7010000}"/>
    <cellStyle name="Normal 2 4 2" xfId="242" xr:uid="{00000000-0005-0000-0000-0000A8010000}"/>
    <cellStyle name="Normal 2 4 2 2" xfId="473" xr:uid="{00000000-0005-0000-0000-0000A9010000}"/>
    <cellStyle name="Normal 2 4 3" xfId="280" xr:uid="{00000000-0005-0000-0000-0000AA010000}"/>
    <cellStyle name="Normal 2 4 3 2" xfId="511" xr:uid="{00000000-0005-0000-0000-0000AB010000}"/>
    <cellStyle name="Normal 2 4 4" xfId="349" xr:uid="{00000000-0005-0000-0000-0000AC010000}"/>
    <cellStyle name="Normal 2 5" xfId="106" xr:uid="{00000000-0005-0000-0000-0000AD010000}"/>
    <cellStyle name="Normal 2 7" xfId="42" xr:uid="{00000000-0005-0000-0000-0000AE010000}"/>
    <cellStyle name="Normal 3" xfId="4" xr:uid="{00000000-0005-0000-0000-0000AF010000}"/>
    <cellStyle name="Normal 3 2" xfId="5" xr:uid="{00000000-0005-0000-0000-0000B0010000}"/>
    <cellStyle name="Normal 3 3" xfId="37" xr:uid="{00000000-0005-0000-0000-0000B1010000}"/>
    <cellStyle name="Normal 3 3 2" xfId="96" xr:uid="{00000000-0005-0000-0000-0000B2010000}"/>
    <cellStyle name="Normal 3 3 2 2" xfId="238" xr:uid="{00000000-0005-0000-0000-0000B3010000}"/>
    <cellStyle name="Normal 3 3 2 2 2" xfId="469" xr:uid="{00000000-0005-0000-0000-0000B4010000}"/>
    <cellStyle name="Normal 3 3 2 3" xfId="276" xr:uid="{00000000-0005-0000-0000-0000B5010000}"/>
    <cellStyle name="Normal 3 3 2 3 2" xfId="507" xr:uid="{00000000-0005-0000-0000-0000B6010000}"/>
    <cellStyle name="Normal 3 3 2 4" xfId="344" xr:uid="{00000000-0005-0000-0000-0000B7010000}"/>
    <cellStyle name="Normal 3 3 3" xfId="59" xr:uid="{00000000-0005-0000-0000-0000B8010000}"/>
    <cellStyle name="Normal 3 3 4" xfId="220" xr:uid="{00000000-0005-0000-0000-0000B9010000}"/>
    <cellStyle name="Normal 3 3 4 2" xfId="451" xr:uid="{00000000-0005-0000-0000-0000BA010000}"/>
    <cellStyle name="Normal 3 3 5" xfId="258" xr:uid="{00000000-0005-0000-0000-0000BB010000}"/>
    <cellStyle name="Normal 3 3 5 2" xfId="489" xr:uid="{00000000-0005-0000-0000-0000BC010000}"/>
    <cellStyle name="Normal 3 3 6" xfId="307" xr:uid="{00000000-0005-0000-0000-0000BD010000}"/>
    <cellStyle name="Normal 4" xfId="21" xr:uid="{00000000-0005-0000-0000-0000BE010000}"/>
    <cellStyle name="Normal 4 2" xfId="84" xr:uid="{00000000-0005-0000-0000-0000BF010000}"/>
    <cellStyle name="Normal 4 2 2" xfId="128" xr:uid="{00000000-0005-0000-0000-0000C0010000}"/>
    <cellStyle name="Normal 4 2 3" xfId="180" xr:uid="{00000000-0005-0000-0000-0000C1010000}"/>
    <cellStyle name="Normal 4 2 4" xfId="124" xr:uid="{00000000-0005-0000-0000-0000C2010000}"/>
    <cellStyle name="Normal 4 2 4 2" xfId="366" xr:uid="{00000000-0005-0000-0000-0000C3010000}"/>
    <cellStyle name="Normal 4 3" xfId="99" xr:uid="{00000000-0005-0000-0000-0000C4010000}"/>
    <cellStyle name="Normal 4 3 2" xfId="188" xr:uid="{00000000-0005-0000-0000-0000C5010000}"/>
    <cellStyle name="Normal 4 3 2 2" xfId="419" xr:uid="{00000000-0005-0000-0000-0000C6010000}"/>
    <cellStyle name="Normal 4 3 3" xfId="129" xr:uid="{00000000-0005-0000-0000-0000C7010000}"/>
    <cellStyle name="Normal 4 3 4" xfId="240" xr:uid="{00000000-0005-0000-0000-0000C8010000}"/>
    <cellStyle name="Normal 4 3 4 2" xfId="471" xr:uid="{00000000-0005-0000-0000-0000C9010000}"/>
    <cellStyle name="Normal 4 3 5" xfId="278" xr:uid="{00000000-0005-0000-0000-0000CA010000}"/>
    <cellStyle name="Normal 4 3 5 2" xfId="509" xr:uid="{00000000-0005-0000-0000-0000CB010000}"/>
    <cellStyle name="Normal 4 3 6" xfId="347" xr:uid="{00000000-0005-0000-0000-0000CC010000}"/>
    <cellStyle name="Normal 4 4" xfId="51" xr:uid="{00000000-0005-0000-0000-0000CD010000}"/>
    <cellStyle name="Normal 5" xfId="2" xr:uid="{00000000-0005-0000-0000-0000CE010000}"/>
    <cellStyle name="Normal 5 2" xfId="78" xr:uid="{00000000-0005-0000-0000-0000CF010000}"/>
    <cellStyle name="Normal 5 2 2" xfId="236" xr:uid="{00000000-0005-0000-0000-0000D0010000}"/>
    <cellStyle name="Normal 5 2 2 2" xfId="467" xr:uid="{00000000-0005-0000-0000-0000D1010000}"/>
    <cellStyle name="Normal 5 2 3" xfId="274" xr:uid="{00000000-0005-0000-0000-0000D2010000}"/>
    <cellStyle name="Normal 5 2 3 2" xfId="505" xr:uid="{00000000-0005-0000-0000-0000D3010000}"/>
    <cellStyle name="Normal 5 2 4" xfId="336" xr:uid="{00000000-0005-0000-0000-0000D4010000}"/>
    <cellStyle name="Normal 5 3" xfId="27" xr:uid="{00000000-0005-0000-0000-0000D5010000}"/>
    <cellStyle name="Normal 5 4" xfId="206" xr:uid="{00000000-0005-0000-0000-0000D6010000}"/>
    <cellStyle name="Normal 5 4 2" xfId="437" xr:uid="{00000000-0005-0000-0000-0000D7010000}"/>
    <cellStyle name="Normal 5 5" xfId="291" xr:uid="{00000000-0005-0000-0000-0000D8010000}"/>
    <cellStyle name="Normal 6" xfId="29" xr:uid="{00000000-0005-0000-0000-0000D9010000}"/>
    <cellStyle name="Normal 6 2" xfId="86" xr:uid="{00000000-0005-0000-0000-0000DA010000}"/>
    <cellStyle name="Normal 6 3" xfId="93" xr:uid="{00000000-0005-0000-0000-0000DB010000}"/>
    <cellStyle name="Normal 6 4" xfId="85" xr:uid="{00000000-0005-0000-0000-0000DC010000}"/>
    <cellStyle name="Normal 7" xfId="45" xr:uid="{00000000-0005-0000-0000-0000DD010000}"/>
    <cellStyle name="Normal 7 2" xfId="43" xr:uid="{00000000-0005-0000-0000-0000DE010000}"/>
    <cellStyle name="Normal 7 2 2" xfId="77" xr:uid="{00000000-0005-0000-0000-0000DF010000}"/>
    <cellStyle name="Normal 7 2 3" xfId="225" xr:uid="{00000000-0005-0000-0000-0000E0010000}"/>
    <cellStyle name="Normal 7 2 3 2" xfId="456" xr:uid="{00000000-0005-0000-0000-0000E1010000}"/>
    <cellStyle name="Normal 7 2 4" xfId="263" xr:uid="{00000000-0005-0000-0000-0000E2010000}"/>
    <cellStyle name="Normal 7 2 4 2" xfId="494" xr:uid="{00000000-0005-0000-0000-0000E3010000}"/>
    <cellStyle name="Normal 7 2 5" xfId="312" xr:uid="{00000000-0005-0000-0000-0000E4010000}"/>
    <cellStyle name="Normal 8" xfId="39" xr:uid="{00000000-0005-0000-0000-0000E5010000}"/>
    <cellStyle name="Normal 8 2" xfId="222" xr:uid="{00000000-0005-0000-0000-0000E6010000}"/>
    <cellStyle name="Normal 8 2 2" xfId="453" xr:uid="{00000000-0005-0000-0000-0000E7010000}"/>
    <cellStyle name="Normal 8 3" xfId="260" xr:uid="{00000000-0005-0000-0000-0000E8010000}"/>
    <cellStyle name="Normal 8 3 2" xfId="491" xr:uid="{00000000-0005-0000-0000-0000E9010000}"/>
    <cellStyle name="Normal 8 4" xfId="309" xr:uid="{00000000-0005-0000-0000-0000EA010000}"/>
    <cellStyle name="Normal 9" xfId="23" xr:uid="{00000000-0005-0000-0000-0000EB010000}"/>
    <cellStyle name="Normal 9 2" xfId="40" xr:uid="{00000000-0005-0000-0000-0000EC010000}"/>
    <cellStyle name="Normal 9 2 2" xfId="223" xr:uid="{00000000-0005-0000-0000-0000ED010000}"/>
    <cellStyle name="Normal 9 2 2 2" xfId="454" xr:uid="{00000000-0005-0000-0000-0000EE010000}"/>
    <cellStyle name="Normal 9 2 3" xfId="261" xr:uid="{00000000-0005-0000-0000-0000EF010000}"/>
    <cellStyle name="Normal 9 2 3 2" xfId="492" xr:uid="{00000000-0005-0000-0000-0000F0010000}"/>
    <cellStyle name="Normal 9 2 4" xfId="310" xr:uid="{00000000-0005-0000-0000-0000F1010000}"/>
    <cellStyle name="Normal 9 3" xfId="299" xr:uid="{00000000-0005-0000-0000-0000F2010000}"/>
    <cellStyle name="Percent 2" xfId="10" xr:uid="{00000000-0005-0000-0000-0000F3010000}"/>
    <cellStyle name="Percent 2 2" xfId="36" xr:uid="{00000000-0005-0000-0000-0000F4010000}"/>
    <cellStyle name="Percent 2 2 2" xfId="61" xr:uid="{00000000-0005-0000-0000-0000F5010000}"/>
    <cellStyle name="Percent 2 2 3" xfId="219" xr:uid="{00000000-0005-0000-0000-0000F6010000}"/>
    <cellStyle name="Percent 2 2 3 2" xfId="450" xr:uid="{00000000-0005-0000-0000-0000F7010000}"/>
    <cellStyle name="Percent 2 2 4" xfId="257" xr:uid="{00000000-0005-0000-0000-0000F8010000}"/>
    <cellStyle name="Percent 2 2 4 2" xfId="488" xr:uid="{00000000-0005-0000-0000-0000F9010000}"/>
    <cellStyle name="Percent 2 2 5" xfId="306" xr:uid="{00000000-0005-0000-0000-0000FA010000}"/>
    <cellStyle name="Percent 3" xfId="15" xr:uid="{00000000-0005-0000-0000-0000FB010000}"/>
    <cellStyle name="Percent 3 2" xfId="139" xr:uid="{00000000-0005-0000-0000-0000FC010000}"/>
    <cellStyle name="Percent 3 2 2" xfId="54" xr:uid="{00000000-0005-0000-0000-0000FD010000}"/>
    <cellStyle name="Percent 3 2 2 2" xfId="55" xr:uid="{00000000-0005-0000-0000-0000FE010000}"/>
    <cellStyle name="Percent 3 2 3" xfId="375" xr:uid="{00000000-0005-0000-0000-0000FF010000}"/>
    <cellStyle name="Percent 3 3" xfId="123" xr:uid="{00000000-0005-0000-0000-000000020000}"/>
    <cellStyle name="Percent 3 4" xfId="209" xr:uid="{00000000-0005-0000-0000-000001020000}"/>
    <cellStyle name="Percent 3 4 2" xfId="440" xr:uid="{00000000-0005-0000-0000-000002020000}"/>
    <cellStyle name="Percent 3 5" xfId="294" xr:uid="{00000000-0005-0000-0000-000003020000}"/>
    <cellStyle name="Percent 4" xfId="28" xr:uid="{00000000-0005-0000-0000-000004020000}"/>
    <cellStyle name="Percent 4 2" xfId="300" xr:uid="{00000000-0005-0000-0000-000005020000}"/>
    <cellStyle name="Percent 5" xfId="215" xr:uid="{00000000-0005-0000-0000-000006020000}"/>
    <cellStyle name="Percent 5 2" xfId="446" xr:uid="{00000000-0005-0000-0000-000007020000}"/>
    <cellStyle name="Percent 6" xfId="253" xr:uid="{00000000-0005-0000-0000-000008020000}"/>
    <cellStyle name="Percent 6 2" xfId="484" xr:uid="{00000000-0005-0000-0000-00000902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CCFFCC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5"/>
  <sheetViews>
    <sheetView tabSelected="1" view="pageBreakPreview" zoomScale="85" zoomScaleNormal="85" zoomScaleSheetLayoutView="85" workbookViewId="0">
      <selection activeCell="R10" sqref="R10"/>
    </sheetView>
  </sheetViews>
  <sheetFormatPr defaultColWidth="9.125" defaultRowHeight="16.5" customHeight="1"/>
  <cols>
    <col min="1" max="1" width="56.5" style="4" customWidth="1"/>
    <col min="2" max="2" width="10.125" style="1" customWidth="1"/>
    <col min="3" max="3" width="0.625" style="4" customWidth="1"/>
    <col min="4" max="4" width="13.75" style="4" customWidth="1"/>
    <col min="5" max="5" width="0.625" style="4" customWidth="1"/>
    <col min="6" max="6" width="13.75" style="4" customWidth="1"/>
    <col min="7" max="7" width="0.625" style="5" customWidth="1"/>
    <col min="8" max="8" width="13.75" style="4" customWidth="1"/>
    <col min="9" max="9" width="0.625" style="4" customWidth="1"/>
    <col min="10" max="10" width="13.75" style="4" customWidth="1"/>
    <col min="11" max="16384" width="9.125" style="4"/>
  </cols>
  <sheetData>
    <row r="1" spans="1:10" s="23" customFormat="1" ht="19.05" customHeight="1">
      <c r="A1" s="21" t="s">
        <v>268</v>
      </c>
      <c r="B1" s="22"/>
      <c r="G1" s="24"/>
    </row>
    <row r="2" spans="1:10" s="27" customFormat="1" ht="19.05" customHeight="1">
      <c r="A2" s="25" t="s">
        <v>252</v>
      </c>
      <c r="B2" s="26"/>
      <c r="G2" s="28"/>
    </row>
    <row r="3" spans="1:10" ht="19.05" customHeight="1">
      <c r="A3" s="3"/>
    </row>
    <row r="4" spans="1:10" ht="19.05" customHeight="1">
      <c r="D4" s="127" t="s">
        <v>114</v>
      </c>
      <c r="E4" s="127"/>
      <c r="F4" s="127"/>
      <c r="G4" s="6"/>
      <c r="H4" s="127" t="s">
        <v>115</v>
      </c>
      <c r="I4" s="127"/>
      <c r="J4" s="127"/>
    </row>
    <row r="5" spans="1:10" ht="19.05" customHeight="1">
      <c r="D5" s="127" t="s">
        <v>74</v>
      </c>
      <c r="E5" s="127"/>
      <c r="F5" s="127"/>
      <c r="G5" s="6"/>
      <c r="H5" s="127" t="s">
        <v>74</v>
      </c>
      <c r="I5" s="127"/>
      <c r="J5" s="127"/>
    </row>
    <row r="6" spans="1:10" ht="19.05" customHeight="1">
      <c r="D6" s="128" t="s">
        <v>116</v>
      </c>
      <c r="E6" s="128"/>
      <c r="F6" s="128"/>
      <c r="G6" s="6"/>
      <c r="H6" s="128" t="s">
        <v>116</v>
      </c>
      <c r="I6" s="128"/>
      <c r="J6" s="128"/>
    </row>
    <row r="7" spans="1:10" ht="19.05" customHeight="1">
      <c r="A7" s="6" t="s">
        <v>0</v>
      </c>
      <c r="B7" s="1" t="s">
        <v>100</v>
      </c>
      <c r="D7" s="15">
        <v>2025</v>
      </c>
      <c r="E7" s="15"/>
      <c r="F7" s="15">
        <v>2024</v>
      </c>
      <c r="G7" s="4"/>
      <c r="H7" s="15">
        <v>2025</v>
      </c>
      <c r="I7" s="15"/>
      <c r="J7" s="15">
        <v>2024</v>
      </c>
    </row>
    <row r="8" spans="1:10" ht="19.05" customHeight="1">
      <c r="D8" s="129" t="s">
        <v>117</v>
      </c>
      <c r="E8" s="129"/>
      <c r="F8" s="129"/>
      <c r="G8" s="129"/>
      <c r="H8" s="129"/>
      <c r="I8" s="129"/>
      <c r="J8" s="129"/>
    </row>
    <row r="9" spans="1:10" ht="19.05" customHeight="1">
      <c r="A9" s="7" t="s">
        <v>1</v>
      </c>
      <c r="D9" s="29"/>
      <c r="E9" s="29"/>
      <c r="F9" s="29"/>
      <c r="G9" s="29"/>
      <c r="H9" s="29"/>
      <c r="I9" s="29"/>
      <c r="J9" s="29"/>
    </row>
    <row r="10" spans="1:10" ht="19.05" customHeight="1">
      <c r="A10" s="4" t="s">
        <v>2</v>
      </c>
      <c r="B10" s="1">
        <v>5</v>
      </c>
      <c r="D10" s="30">
        <v>56799</v>
      </c>
      <c r="E10" s="30"/>
      <c r="F10" s="30">
        <v>191924</v>
      </c>
      <c r="G10" s="30"/>
      <c r="H10" s="30">
        <v>4421</v>
      </c>
      <c r="I10" s="30"/>
      <c r="J10" s="30">
        <v>5464</v>
      </c>
    </row>
    <row r="11" spans="1:10" ht="19.05" customHeight="1">
      <c r="A11" s="4" t="s">
        <v>195</v>
      </c>
      <c r="B11" s="1">
        <v>6</v>
      </c>
      <c r="D11" s="30">
        <v>259094</v>
      </c>
      <c r="E11" s="30"/>
      <c r="F11" s="30">
        <v>367927</v>
      </c>
      <c r="G11" s="30"/>
      <c r="H11" s="30">
        <v>422747</v>
      </c>
      <c r="I11" s="30"/>
      <c r="J11" s="30">
        <v>314444</v>
      </c>
    </row>
    <row r="12" spans="1:10" ht="19.05" customHeight="1">
      <c r="A12" s="4" t="s">
        <v>82</v>
      </c>
      <c r="B12" s="1">
        <v>26</v>
      </c>
      <c r="D12" s="30">
        <v>93942</v>
      </c>
      <c r="E12" s="30"/>
      <c r="F12" s="30">
        <v>135839</v>
      </c>
      <c r="G12" s="30"/>
      <c r="H12" s="119">
        <v>0</v>
      </c>
      <c r="I12" s="30"/>
      <c r="J12" s="119">
        <v>0</v>
      </c>
    </row>
    <row r="13" spans="1:10" ht="19.05" customHeight="1">
      <c r="A13" s="4" t="s">
        <v>57</v>
      </c>
      <c r="B13" s="9">
        <v>4</v>
      </c>
      <c r="D13" s="119">
        <v>0</v>
      </c>
      <c r="E13" s="30"/>
      <c r="F13" s="119">
        <v>0</v>
      </c>
      <c r="G13" s="30"/>
      <c r="H13" s="30">
        <v>15435</v>
      </c>
      <c r="I13" s="30"/>
      <c r="J13" s="30">
        <v>40936</v>
      </c>
    </row>
    <row r="14" spans="1:10" ht="19.05" customHeight="1">
      <c r="A14" s="4" t="s">
        <v>79</v>
      </c>
      <c r="B14" s="9"/>
      <c r="D14" s="30">
        <v>12624</v>
      </c>
      <c r="E14" s="30"/>
      <c r="F14" s="30">
        <v>12624</v>
      </c>
      <c r="G14" s="30"/>
      <c r="H14" s="119">
        <v>0</v>
      </c>
      <c r="I14" s="109"/>
      <c r="J14" s="119">
        <v>0</v>
      </c>
    </row>
    <row r="15" spans="1:10" ht="19.05" customHeight="1">
      <c r="A15" s="4" t="s">
        <v>81</v>
      </c>
      <c r="B15" s="1">
        <v>7</v>
      </c>
      <c r="D15" s="30">
        <v>45030</v>
      </c>
      <c r="E15" s="30"/>
      <c r="F15" s="30">
        <v>56775</v>
      </c>
      <c r="G15" s="30"/>
      <c r="H15" s="119">
        <v>0</v>
      </c>
      <c r="I15" s="109"/>
      <c r="J15" s="119">
        <v>0</v>
      </c>
    </row>
    <row r="16" spans="1:10" ht="19.05" customHeight="1">
      <c r="A16" s="4" t="s">
        <v>122</v>
      </c>
      <c r="B16" s="9"/>
      <c r="D16" s="30">
        <v>15</v>
      </c>
      <c r="E16" s="30"/>
      <c r="F16" s="30">
        <v>28</v>
      </c>
      <c r="G16" s="30"/>
      <c r="H16" s="119">
        <v>0</v>
      </c>
      <c r="I16" s="109"/>
      <c r="J16" s="119">
        <v>0</v>
      </c>
    </row>
    <row r="17" spans="1:10" ht="19.05" customHeight="1">
      <c r="A17" s="4" t="s">
        <v>3</v>
      </c>
      <c r="D17" s="30">
        <v>2427</v>
      </c>
      <c r="E17" s="109"/>
      <c r="F17" s="30">
        <v>15782</v>
      </c>
      <c r="G17" s="109"/>
      <c r="H17" s="114">
        <v>3</v>
      </c>
      <c r="I17" s="109"/>
      <c r="J17" s="30">
        <v>13864</v>
      </c>
    </row>
    <row r="18" spans="1:10" ht="19.05" customHeight="1">
      <c r="A18" s="4" t="s">
        <v>123</v>
      </c>
      <c r="B18" s="1">
        <v>8</v>
      </c>
      <c r="D18" s="31">
        <v>938300</v>
      </c>
      <c r="E18" s="30"/>
      <c r="F18" s="120">
        <v>0</v>
      </c>
      <c r="G18" s="36"/>
      <c r="H18" s="120">
        <v>0</v>
      </c>
      <c r="I18" s="36"/>
      <c r="J18" s="120">
        <v>0</v>
      </c>
    </row>
    <row r="19" spans="1:10" s="6" customFormat="1" ht="19.05" customHeight="1">
      <c r="A19" s="6" t="s">
        <v>4</v>
      </c>
      <c r="B19" s="10"/>
      <c r="D19" s="32">
        <f>SUM(D10:D18)</f>
        <v>1408231</v>
      </c>
      <c r="E19" s="33"/>
      <c r="F19" s="32">
        <f>SUM(F10:F18)</f>
        <v>780899</v>
      </c>
      <c r="G19" s="33"/>
      <c r="H19" s="32">
        <f>SUM(H10:H18)</f>
        <v>442606</v>
      </c>
      <c r="I19" s="33"/>
      <c r="J19" s="32">
        <f>SUM(J10:J18)</f>
        <v>374708</v>
      </c>
    </row>
    <row r="20" spans="1:10" ht="16.5" customHeight="1">
      <c r="D20" s="29"/>
      <c r="E20" s="30"/>
      <c r="F20" s="29"/>
      <c r="G20" s="30"/>
      <c r="H20" s="29"/>
      <c r="I20" s="30"/>
      <c r="J20" s="29"/>
    </row>
    <row r="21" spans="1:10" ht="19.05" customHeight="1">
      <c r="A21" s="7" t="s">
        <v>5</v>
      </c>
      <c r="D21" s="29"/>
      <c r="E21" s="30"/>
      <c r="F21" s="29"/>
      <c r="G21" s="30"/>
      <c r="H21" s="29"/>
      <c r="I21" s="30"/>
      <c r="J21" s="29"/>
    </row>
    <row r="22" spans="1:10" ht="19.05" customHeight="1">
      <c r="A22" s="11" t="s">
        <v>48</v>
      </c>
      <c r="B22" s="12">
        <v>9</v>
      </c>
      <c r="D22" s="30">
        <v>311334</v>
      </c>
      <c r="E22" s="30"/>
      <c r="F22" s="30">
        <v>390422</v>
      </c>
      <c r="G22" s="30"/>
      <c r="H22" s="119">
        <v>0</v>
      </c>
      <c r="I22" s="109"/>
      <c r="J22" s="119">
        <v>0</v>
      </c>
    </row>
    <row r="23" spans="1:10" ht="19.05" customHeight="1">
      <c r="A23" s="4" t="s">
        <v>54</v>
      </c>
      <c r="B23" s="1">
        <v>12</v>
      </c>
      <c r="D23" s="119">
        <v>0</v>
      </c>
      <c r="E23" s="109"/>
      <c r="F23" s="119">
        <v>0</v>
      </c>
      <c r="G23" s="30"/>
      <c r="H23" s="30">
        <v>4093001</v>
      </c>
      <c r="I23" s="30"/>
      <c r="J23" s="30">
        <v>4093001</v>
      </c>
    </row>
    <row r="24" spans="1:10" ht="19.05" customHeight="1">
      <c r="A24" s="11" t="s">
        <v>65</v>
      </c>
      <c r="B24" s="1">
        <v>11</v>
      </c>
      <c r="D24" s="30">
        <v>1019555</v>
      </c>
      <c r="E24" s="30"/>
      <c r="F24" s="30">
        <v>1068053</v>
      </c>
      <c r="G24" s="30"/>
      <c r="H24" s="119">
        <v>0</v>
      </c>
      <c r="I24" s="109"/>
      <c r="J24" s="119">
        <v>0</v>
      </c>
    </row>
    <row r="25" spans="1:10" ht="19.05" customHeight="1">
      <c r="A25" s="11" t="s">
        <v>235</v>
      </c>
      <c r="B25" s="1">
        <v>11</v>
      </c>
      <c r="D25" s="30">
        <v>510</v>
      </c>
      <c r="E25" s="30"/>
      <c r="F25" s="119">
        <v>0</v>
      </c>
      <c r="G25" s="30"/>
      <c r="H25" s="119">
        <v>0</v>
      </c>
      <c r="I25" s="109"/>
      <c r="J25" s="119">
        <v>0</v>
      </c>
    </row>
    <row r="26" spans="1:10" ht="19.05" customHeight="1">
      <c r="A26" s="11" t="s">
        <v>124</v>
      </c>
      <c r="B26" s="12" t="s">
        <v>244</v>
      </c>
      <c r="D26" s="30">
        <v>525747</v>
      </c>
      <c r="E26" s="30"/>
      <c r="F26" s="30">
        <v>533184</v>
      </c>
      <c r="G26" s="30"/>
      <c r="H26" s="30">
        <v>1028</v>
      </c>
      <c r="I26" s="30"/>
      <c r="J26" s="30">
        <v>1061</v>
      </c>
    </row>
    <row r="27" spans="1:10" ht="19.05" customHeight="1">
      <c r="A27" s="4" t="s">
        <v>19</v>
      </c>
      <c r="B27" s="9">
        <v>4</v>
      </c>
      <c r="D27" s="30">
        <v>8311</v>
      </c>
      <c r="E27" s="30"/>
      <c r="F27" s="30">
        <v>8311</v>
      </c>
      <c r="G27" s="30"/>
      <c r="H27" s="30">
        <v>1437433</v>
      </c>
      <c r="I27" s="30"/>
      <c r="J27" s="30">
        <v>1494083</v>
      </c>
    </row>
    <row r="28" spans="1:10" ht="19.05" customHeight="1">
      <c r="A28" s="4" t="s">
        <v>202</v>
      </c>
      <c r="B28" s="1">
        <v>10</v>
      </c>
      <c r="D28" s="29">
        <v>53637</v>
      </c>
      <c r="E28" s="30"/>
      <c r="F28" s="29">
        <v>64103</v>
      </c>
      <c r="G28" s="30"/>
      <c r="H28" s="119">
        <v>0</v>
      </c>
      <c r="I28" s="109"/>
      <c r="J28" s="119">
        <v>0</v>
      </c>
    </row>
    <row r="29" spans="1:10" ht="19.05" customHeight="1">
      <c r="A29" s="4" t="s">
        <v>78</v>
      </c>
      <c r="B29" s="1">
        <v>14</v>
      </c>
      <c r="D29" s="29">
        <v>21549</v>
      </c>
      <c r="E29" s="30"/>
      <c r="F29" s="119">
        <v>0</v>
      </c>
      <c r="G29" s="30"/>
      <c r="H29" s="119">
        <v>0</v>
      </c>
      <c r="I29" s="109"/>
      <c r="J29" s="119">
        <v>0</v>
      </c>
    </row>
    <row r="30" spans="1:10" ht="19.05" customHeight="1">
      <c r="A30" s="11" t="s">
        <v>125</v>
      </c>
      <c r="B30" s="1" t="s">
        <v>273</v>
      </c>
      <c r="D30" s="30">
        <v>2573663</v>
      </c>
      <c r="E30" s="30"/>
      <c r="F30" s="30">
        <v>3224590</v>
      </c>
      <c r="G30" s="30"/>
      <c r="H30" s="30">
        <v>9847</v>
      </c>
      <c r="I30" s="30"/>
      <c r="J30" s="30">
        <v>9997</v>
      </c>
    </row>
    <row r="31" spans="1:10" ht="19.05" customHeight="1">
      <c r="A31" s="11" t="s">
        <v>126</v>
      </c>
      <c r="B31" s="9">
        <v>17</v>
      </c>
      <c r="D31" s="30">
        <v>28476</v>
      </c>
      <c r="E31" s="30"/>
      <c r="F31" s="30">
        <v>99724</v>
      </c>
      <c r="G31" s="30"/>
      <c r="H31" s="30">
        <v>3683</v>
      </c>
      <c r="I31" s="30"/>
      <c r="J31" s="30">
        <v>7617</v>
      </c>
    </row>
    <row r="32" spans="1:10" ht="19.05" customHeight="1">
      <c r="A32" s="11" t="s">
        <v>127</v>
      </c>
      <c r="B32" s="1">
        <v>18</v>
      </c>
      <c r="D32" s="30">
        <v>291160</v>
      </c>
      <c r="E32" s="30"/>
      <c r="F32" s="30">
        <v>498933</v>
      </c>
      <c r="G32" s="30"/>
      <c r="H32" s="30">
        <v>127</v>
      </c>
      <c r="I32" s="30"/>
      <c r="J32" s="30">
        <v>149</v>
      </c>
    </row>
    <row r="33" spans="1:10" ht="19.05" customHeight="1">
      <c r="A33" s="14" t="s">
        <v>128</v>
      </c>
      <c r="B33" s="1">
        <v>30</v>
      </c>
      <c r="D33" s="30">
        <v>5105</v>
      </c>
      <c r="E33" s="30"/>
      <c r="F33" s="30">
        <v>10209</v>
      </c>
      <c r="G33" s="30"/>
      <c r="H33" s="30">
        <v>2357</v>
      </c>
      <c r="I33" s="30"/>
      <c r="J33" s="30">
        <v>1632</v>
      </c>
    </row>
    <row r="34" spans="1:10" ht="19.05" customHeight="1">
      <c r="A34" s="11" t="s">
        <v>129</v>
      </c>
      <c r="B34" s="1">
        <v>13</v>
      </c>
      <c r="D34" s="30">
        <v>462184</v>
      </c>
      <c r="E34" s="30"/>
      <c r="F34" s="30">
        <v>474699</v>
      </c>
      <c r="G34" s="30"/>
      <c r="H34" s="119">
        <v>0</v>
      </c>
      <c r="I34" s="109"/>
      <c r="J34" s="119">
        <v>0</v>
      </c>
    </row>
    <row r="35" spans="1:10" ht="19.05" customHeight="1">
      <c r="A35" s="4" t="s">
        <v>130</v>
      </c>
      <c r="B35" s="1">
        <v>14</v>
      </c>
      <c r="D35" s="119">
        <v>0</v>
      </c>
      <c r="E35" s="30"/>
      <c r="F35" s="30">
        <v>145435</v>
      </c>
      <c r="G35" s="30"/>
      <c r="H35" s="119">
        <v>0</v>
      </c>
      <c r="I35" s="30"/>
      <c r="J35" s="30">
        <v>145435</v>
      </c>
    </row>
    <row r="36" spans="1:10" ht="19.05" customHeight="1">
      <c r="A36" s="4" t="s">
        <v>20</v>
      </c>
      <c r="D36" s="31">
        <v>67091</v>
      </c>
      <c r="E36" s="30"/>
      <c r="F36" s="31">
        <v>169816</v>
      </c>
      <c r="G36" s="30"/>
      <c r="H36" s="31">
        <v>4899</v>
      </c>
      <c r="I36" s="30"/>
      <c r="J36" s="31">
        <v>6599</v>
      </c>
    </row>
    <row r="37" spans="1:10" s="6" customFormat="1" ht="19.05" customHeight="1">
      <c r="A37" s="6" t="s">
        <v>6</v>
      </c>
      <c r="B37" s="10"/>
      <c r="D37" s="32">
        <f>SUM(D22:D36)</f>
        <v>5368322</v>
      </c>
      <c r="E37" s="33"/>
      <c r="F37" s="32">
        <f>SUM(F22:F36)</f>
        <v>6687479</v>
      </c>
      <c r="G37" s="33"/>
      <c r="H37" s="32">
        <f>SUM(H22:H36)</f>
        <v>5552375</v>
      </c>
      <c r="I37" s="33"/>
      <c r="J37" s="32">
        <f>SUM(J22:J36)</f>
        <v>5759574</v>
      </c>
    </row>
    <row r="38" spans="1:10" s="6" customFormat="1" ht="16.5" customHeight="1">
      <c r="B38" s="10"/>
      <c r="D38" s="33"/>
      <c r="E38" s="33"/>
      <c r="F38" s="33"/>
      <c r="G38" s="33"/>
      <c r="H38" s="33"/>
      <c r="I38" s="33"/>
      <c r="J38" s="33"/>
    </row>
    <row r="39" spans="1:10" s="6" customFormat="1" ht="19.05" customHeight="1" thickBot="1">
      <c r="A39" s="6" t="s">
        <v>7</v>
      </c>
      <c r="B39" s="10"/>
      <c r="D39" s="34">
        <f>D19+D37</f>
        <v>6776553</v>
      </c>
      <c r="E39" s="33"/>
      <c r="F39" s="34">
        <f>F19+F37</f>
        <v>7468378</v>
      </c>
      <c r="G39" s="33"/>
      <c r="H39" s="34">
        <f>H19+H37</f>
        <v>5994981</v>
      </c>
      <c r="I39" s="33"/>
      <c r="J39" s="34">
        <f>J19+J37</f>
        <v>6134282</v>
      </c>
    </row>
    <row r="40" spans="1:10" ht="16.5" customHeight="1" thickTop="1">
      <c r="A40" s="6"/>
      <c r="D40" s="29"/>
      <c r="E40" s="29"/>
      <c r="F40" s="29"/>
      <c r="G40" s="29"/>
      <c r="H40" s="29"/>
      <c r="I40" s="29"/>
      <c r="J40" s="29"/>
    </row>
    <row r="41" spans="1:10" ht="16.5" customHeight="1">
      <c r="D41" s="29"/>
      <c r="E41" s="29"/>
      <c r="F41" s="29"/>
      <c r="G41" s="29"/>
      <c r="H41" s="29"/>
      <c r="I41" s="29"/>
      <c r="J41" s="29"/>
    </row>
    <row r="43" spans="1:10" s="23" customFormat="1" ht="19.05" customHeight="1">
      <c r="A43" s="21" t="s">
        <v>268</v>
      </c>
      <c r="B43" s="22"/>
      <c r="G43" s="24"/>
    </row>
    <row r="44" spans="1:10" s="27" customFormat="1" ht="19.05" customHeight="1">
      <c r="A44" s="25" t="s">
        <v>252</v>
      </c>
      <c r="B44" s="26"/>
      <c r="G44" s="28"/>
    </row>
    <row r="45" spans="1:10" ht="19.05" customHeight="1">
      <c r="A45" s="3"/>
    </row>
    <row r="46" spans="1:10" ht="19.05" customHeight="1">
      <c r="D46" s="127" t="s">
        <v>114</v>
      </c>
      <c r="E46" s="127"/>
      <c r="F46" s="127"/>
      <c r="G46" s="6"/>
      <c r="H46" s="127" t="s">
        <v>115</v>
      </c>
      <c r="I46" s="127"/>
      <c r="J46" s="127"/>
    </row>
    <row r="47" spans="1:10" ht="19.05" customHeight="1">
      <c r="D47" s="127" t="s">
        <v>74</v>
      </c>
      <c r="E47" s="127"/>
      <c r="F47" s="127"/>
      <c r="G47" s="6"/>
      <c r="H47" s="127" t="s">
        <v>74</v>
      </c>
      <c r="I47" s="127"/>
      <c r="J47" s="127"/>
    </row>
    <row r="48" spans="1:10" ht="19.05" customHeight="1">
      <c r="D48" s="128" t="s">
        <v>116</v>
      </c>
      <c r="E48" s="128"/>
      <c r="F48" s="128"/>
      <c r="G48" s="6"/>
      <c r="H48" s="128" t="s">
        <v>116</v>
      </c>
      <c r="I48" s="128"/>
      <c r="J48" s="128"/>
    </row>
    <row r="49" spans="1:10" ht="19.05" customHeight="1">
      <c r="A49" s="6" t="s">
        <v>21</v>
      </c>
      <c r="B49" s="1" t="s">
        <v>100</v>
      </c>
      <c r="D49" s="15">
        <v>2025</v>
      </c>
      <c r="E49" s="15"/>
      <c r="F49" s="15">
        <v>2024</v>
      </c>
      <c r="G49" s="4"/>
      <c r="H49" s="15">
        <v>2025</v>
      </c>
      <c r="I49" s="15"/>
      <c r="J49" s="15">
        <v>2024</v>
      </c>
    </row>
    <row r="50" spans="1:10" ht="19.05" customHeight="1">
      <c r="A50" s="6"/>
      <c r="D50" s="129" t="s">
        <v>117</v>
      </c>
      <c r="E50" s="129"/>
      <c r="F50" s="129"/>
      <c r="G50" s="129"/>
      <c r="H50" s="129"/>
      <c r="I50" s="129"/>
      <c r="J50" s="129"/>
    </row>
    <row r="51" spans="1:10" ht="19.05" customHeight="1">
      <c r="A51" s="7" t="s">
        <v>8</v>
      </c>
    </row>
    <row r="52" spans="1:10" ht="19.05" customHeight="1">
      <c r="A52" s="4" t="s">
        <v>131</v>
      </c>
      <c r="B52" s="1">
        <v>19</v>
      </c>
      <c r="D52" s="30">
        <v>24767</v>
      </c>
      <c r="E52" s="29"/>
      <c r="F52" s="30">
        <v>9917</v>
      </c>
      <c r="G52" s="29"/>
      <c r="H52" s="114">
        <v>14883</v>
      </c>
      <c r="I52" s="29"/>
      <c r="J52" s="119">
        <v>0</v>
      </c>
    </row>
    <row r="53" spans="1:10" ht="19.05" customHeight="1">
      <c r="A53" s="4" t="s">
        <v>109</v>
      </c>
      <c r="B53" s="1">
        <v>20</v>
      </c>
      <c r="D53" s="30">
        <v>306163</v>
      </c>
      <c r="E53" s="29"/>
      <c r="F53" s="30">
        <v>322491</v>
      </c>
      <c r="G53" s="29"/>
      <c r="H53" s="30">
        <v>67288</v>
      </c>
      <c r="I53" s="29"/>
      <c r="J53" s="30">
        <v>29118</v>
      </c>
    </row>
    <row r="54" spans="1:10" ht="19.05" customHeight="1">
      <c r="A54" s="4" t="s">
        <v>85</v>
      </c>
      <c r="B54" s="1">
        <v>26</v>
      </c>
      <c r="D54" s="30">
        <v>34398</v>
      </c>
      <c r="E54" s="29"/>
      <c r="F54" s="30">
        <v>94701</v>
      </c>
      <c r="G54" s="29"/>
      <c r="H54" s="119">
        <v>0</v>
      </c>
      <c r="I54" s="110"/>
      <c r="J54" s="119">
        <v>0</v>
      </c>
    </row>
    <row r="55" spans="1:10" ht="19.05" customHeight="1">
      <c r="A55" s="4" t="s">
        <v>132</v>
      </c>
      <c r="B55" s="13"/>
      <c r="D55" s="30"/>
      <c r="E55" s="29"/>
      <c r="F55" s="30"/>
      <c r="G55" s="29"/>
      <c r="H55" s="119"/>
      <c r="I55" s="29"/>
      <c r="J55" s="30"/>
    </row>
    <row r="56" spans="1:10" ht="19.05" customHeight="1">
      <c r="A56" s="4" t="s">
        <v>133</v>
      </c>
      <c r="B56" s="9">
        <v>19</v>
      </c>
      <c r="D56" s="30">
        <v>787138</v>
      </c>
      <c r="E56" s="29"/>
      <c r="F56" s="30">
        <v>212500</v>
      </c>
      <c r="G56" s="29"/>
      <c r="H56" s="119">
        <v>0</v>
      </c>
      <c r="I56" s="110"/>
      <c r="J56" s="119">
        <v>0</v>
      </c>
    </row>
    <row r="57" spans="1:10" ht="19.05" customHeight="1">
      <c r="A57" s="4" t="s">
        <v>132</v>
      </c>
      <c r="B57" s="9"/>
      <c r="D57" s="30"/>
      <c r="E57" s="29"/>
      <c r="F57" s="30"/>
      <c r="G57" s="29"/>
      <c r="H57" s="109"/>
      <c r="I57" s="110"/>
      <c r="J57" s="109"/>
    </row>
    <row r="58" spans="1:10" ht="19.05" customHeight="1">
      <c r="A58" s="4" t="s">
        <v>236</v>
      </c>
      <c r="B58" s="9">
        <v>19</v>
      </c>
      <c r="D58" s="30">
        <v>2839</v>
      </c>
      <c r="E58" s="29"/>
      <c r="F58" s="30">
        <v>2646</v>
      </c>
      <c r="G58" s="29"/>
      <c r="H58" s="119">
        <v>0</v>
      </c>
      <c r="I58" s="110"/>
      <c r="J58" s="119">
        <v>0</v>
      </c>
    </row>
    <row r="59" spans="1:10" ht="19.05" customHeight="1">
      <c r="A59" s="4" t="s">
        <v>134</v>
      </c>
      <c r="B59" s="13"/>
      <c r="D59" s="30"/>
      <c r="E59" s="29"/>
      <c r="F59" s="30"/>
      <c r="G59" s="29"/>
      <c r="H59" s="109"/>
      <c r="I59" s="110"/>
      <c r="J59" s="109"/>
    </row>
    <row r="60" spans="1:10" ht="19.05" customHeight="1">
      <c r="A60" s="4" t="s">
        <v>135</v>
      </c>
      <c r="B60" s="1" t="s">
        <v>245</v>
      </c>
      <c r="D60" s="30">
        <v>1561</v>
      </c>
      <c r="E60" s="29"/>
      <c r="F60" s="30">
        <v>4498</v>
      </c>
      <c r="G60" s="29"/>
      <c r="H60" s="119">
        <v>0</v>
      </c>
      <c r="I60" s="110"/>
      <c r="J60" s="119">
        <v>0</v>
      </c>
    </row>
    <row r="61" spans="1:10" ht="19.05" customHeight="1">
      <c r="A61" s="4" t="s">
        <v>84</v>
      </c>
      <c r="B61" s="9">
        <v>19</v>
      </c>
      <c r="D61" s="30">
        <v>4408</v>
      </c>
      <c r="E61" s="29"/>
      <c r="F61" s="30">
        <v>9227</v>
      </c>
      <c r="G61" s="29"/>
      <c r="H61" s="30">
        <v>2612</v>
      </c>
      <c r="I61" s="29"/>
      <c r="J61" s="30">
        <v>3615</v>
      </c>
    </row>
    <row r="62" spans="1:10" ht="19.05" customHeight="1">
      <c r="A62" s="4" t="s">
        <v>136</v>
      </c>
      <c r="B62" s="1">
        <v>19</v>
      </c>
      <c r="D62" s="119">
        <v>0</v>
      </c>
      <c r="E62" s="29"/>
      <c r="F62" s="30">
        <v>32226</v>
      </c>
      <c r="G62" s="29"/>
      <c r="H62" s="119">
        <v>0</v>
      </c>
      <c r="I62" s="110"/>
      <c r="J62" s="119">
        <v>0</v>
      </c>
    </row>
    <row r="63" spans="1:10" ht="19.05" customHeight="1">
      <c r="A63" s="4" t="s">
        <v>137</v>
      </c>
      <c r="B63" s="1" t="s">
        <v>246</v>
      </c>
      <c r="D63" s="30">
        <v>2042031</v>
      </c>
      <c r="E63" s="29"/>
      <c r="F63" s="30">
        <v>2045462</v>
      </c>
      <c r="G63" s="29"/>
      <c r="H63" s="30">
        <v>2042031</v>
      </c>
      <c r="I63" s="29"/>
      <c r="J63" s="30">
        <v>2045462</v>
      </c>
    </row>
    <row r="64" spans="1:10" ht="19.05" customHeight="1">
      <c r="A64" s="4" t="s">
        <v>138</v>
      </c>
      <c r="B64" s="1">
        <v>19</v>
      </c>
      <c r="D64" s="30">
        <v>76890</v>
      </c>
      <c r="E64" s="29"/>
      <c r="F64" s="30">
        <v>84700</v>
      </c>
      <c r="G64" s="29"/>
      <c r="H64" s="119">
        <v>0</v>
      </c>
      <c r="I64" s="110"/>
      <c r="J64" s="119">
        <v>0</v>
      </c>
    </row>
    <row r="65" spans="1:12" ht="19.05" customHeight="1">
      <c r="A65" s="4" t="s">
        <v>139</v>
      </c>
      <c r="B65" s="9">
        <v>19</v>
      </c>
      <c r="D65" s="30">
        <v>65000</v>
      </c>
      <c r="E65" s="29"/>
      <c r="F65" s="30">
        <v>70000</v>
      </c>
      <c r="G65" s="29"/>
      <c r="H65" s="30">
        <v>65000</v>
      </c>
      <c r="I65" s="29"/>
      <c r="J65" s="30">
        <v>70000</v>
      </c>
    </row>
    <row r="66" spans="1:12" ht="19.05" customHeight="1">
      <c r="A66" s="4" t="s">
        <v>140</v>
      </c>
      <c r="D66" s="30">
        <v>6735</v>
      </c>
      <c r="E66" s="29"/>
      <c r="F66" s="30">
        <v>8076</v>
      </c>
      <c r="G66" s="29"/>
      <c r="H66" s="119">
        <v>0</v>
      </c>
      <c r="I66" s="110"/>
      <c r="J66" s="119">
        <v>0</v>
      </c>
    </row>
    <row r="67" spans="1:12" ht="19.05" customHeight="1">
      <c r="A67" s="4" t="s">
        <v>141</v>
      </c>
      <c r="D67" s="30">
        <v>8711</v>
      </c>
      <c r="E67" s="29"/>
      <c r="F67" s="30">
        <v>3500</v>
      </c>
      <c r="G67" s="29"/>
      <c r="H67" s="119">
        <v>0</v>
      </c>
      <c r="I67" s="110"/>
      <c r="J67" s="119">
        <v>0</v>
      </c>
    </row>
    <row r="68" spans="1:12" ht="19.05" customHeight="1">
      <c r="A68" s="4" t="s">
        <v>91</v>
      </c>
      <c r="B68" s="1">
        <v>14</v>
      </c>
      <c r="D68" s="119">
        <v>0</v>
      </c>
      <c r="E68" s="110"/>
      <c r="F68" s="119">
        <v>0</v>
      </c>
      <c r="G68" s="29"/>
      <c r="H68" s="119">
        <v>0</v>
      </c>
      <c r="I68" s="29"/>
      <c r="J68" s="30">
        <v>22650</v>
      </c>
    </row>
    <row r="69" spans="1:12" ht="19.05" customHeight="1">
      <c r="A69" s="4" t="s">
        <v>144</v>
      </c>
      <c r="B69" s="1">
        <v>14</v>
      </c>
      <c r="D69" s="119">
        <v>0</v>
      </c>
      <c r="E69" s="29"/>
      <c r="F69" s="30">
        <v>98451</v>
      </c>
      <c r="G69" s="29"/>
      <c r="H69" s="119">
        <v>0</v>
      </c>
      <c r="I69" s="29"/>
      <c r="J69" s="30">
        <v>98451</v>
      </c>
    </row>
    <row r="70" spans="1:12" ht="19.05" customHeight="1">
      <c r="A70" s="4" t="s">
        <v>9</v>
      </c>
      <c r="D70" s="30">
        <v>17326</v>
      </c>
      <c r="E70" s="29"/>
      <c r="F70" s="30">
        <v>692</v>
      </c>
      <c r="G70" s="29"/>
      <c r="H70" s="30">
        <v>28</v>
      </c>
      <c r="I70" s="29"/>
      <c r="J70" s="30">
        <v>603</v>
      </c>
    </row>
    <row r="71" spans="1:12" ht="19.05" customHeight="1">
      <c r="A71" s="4" t="s">
        <v>142</v>
      </c>
      <c r="D71" s="30"/>
      <c r="E71" s="29"/>
      <c r="F71" s="30"/>
      <c r="G71" s="29"/>
      <c r="H71" s="30"/>
      <c r="I71" s="29"/>
      <c r="J71" s="30"/>
    </row>
    <row r="72" spans="1:12" ht="19.05" customHeight="1">
      <c r="A72" s="4" t="s">
        <v>143</v>
      </c>
      <c r="B72" s="1">
        <v>8</v>
      </c>
      <c r="D72" s="31">
        <v>592292</v>
      </c>
      <c r="E72" s="29"/>
      <c r="F72" s="120">
        <v>0</v>
      </c>
      <c r="G72" s="29"/>
      <c r="H72" s="120">
        <v>0</v>
      </c>
      <c r="I72" s="29"/>
      <c r="J72" s="120">
        <v>0</v>
      </c>
    </row>
    <row r="73" spans="1:12" s="6" customFormat="1" ht="19.05" customHeight="1">
      <c r="A73" s="6" t="s">
        <v>10</v>
      </c>
      <c r="B73" s="10"/>
      <c r="D73" s="32">
        <f>SUM(D52:D72)</f>
        <v>3970259</v>
      </c>
      <c r="E73" s="33"/>
      <c r="F73" s="32">
        <f>SUM(F52:F72)</f>
        <v>2999087</v>
      </c>
      <c r="G73" s="33"/>
      <c r="H73" s="32">
        <f>SUM(H52:H72)</f>
        <v>2191842</v>
      </c>
      <c r="I73" s="33"/>
      <c r="J73" s="32">
        <f>SUM(J52:J72)</f>
        <v>2269899</v>
      </c>
    </row>
    <row r="74" spans="1:12" ht="16.5" customHeight="1">
      <c r="D74" s="30"/>
      <c r="E74" s="29"/>
      <c r="F74" s="30"/>
      <c r="G74" s="29"/>
      <c r="H74" s="30"/>
      <c r="I74" s="29"/>
      <c r="J74" s="30"/>
    </row>
    <row r="75" spans="1:12" ht="19.05" customHeight="1">
      <c r="A75" s="7" t="s">
        <v>11</v>
      </c>
      <c r="D75" s="30"/>
      <c r="E75" s="29"/>
      <c r="F75" s="30"/>
      <c r="G75" s="29"/>
      <c r="H75" s="30"/>
      <c r="I75" s="29"/>
      <c r="J75" s="30"/>
    </row>
    <row r="76" spans="1:12" ht="19.05" customHeight="1">
      <c r="A76" s="4" t="s">
        <v>99</v>
      </c>
      <c r="B76" s="1">
        <v>13</v>
      </c>
      <c r="D76" s="30">
        <v>205765</v>
      </c>
      <c r="E76" s="29"/>
      <c r="F76" s="30">
        <v>210241</v>
      </c>
      <c r="G76" s="29"/>
      <c r="H76" s="119">
        <v>0</v>
      </c>
      <c r="I76" s="110"/>
      <c r="J76" s="119">
        <v>0</v>
      </c>
    </row>
    <row r="77" spans="1:12" ht="19.05" customHeight="1">
      <c r="A77" s="4" t="s">
        <v>58</v>
      </c>
      <c r="B77" s="9">
        <v>19</v>
      </c>
      <c r="D77" s="30">
        <v>292836</v>
      </c>
      <c r="E77" s="29"/>
      <c r="F77" s="30">
        <v>1550523</v>
      </c>
      <c r="G77" s="29"/>
      <c r="H77" s="119">
        <v>0</v>
      </c>
      <c r="I77" s="110"/>
      <c r="J77" s="119">
        <v>0</v>
      </c>
    </row>
    <row r="78" spans="1:12" ht="19.05" customHeight="1">
      <c r="A78" s="4" t="s">
        <v>237</v>
      </c>
      <c r="B78" s="9">
        <v>19</v>
      </c>
      <c r="D78" s="30">
        <v>4382</v>
      </c>
      <c r="E78" s="29"/>
      <c r="F78" s="30">
        <v>7221</v>
      </c>
      <c r="G78" s="29"/>
      <c r="H78" s="119">
        <v>0</v>
      </c>
      <c r="I78" s="110"/>
      <c r="J78" s="119">
        <v>0</v>
      </c>
    </row>
    <row r="79" spans="1:12" ht="19.05" customHeight="1">
      <c r="A79" s="4" t="s">
        <v>63</v>
      </c>
      <c r="B79" s="1" t="s">
        <v>245</v>
      </c>
      <c r="D79" s="30">
        <v>64328</v>
      </c>
      <c r="E79" s="29"/>
      <c r="F79" s="30">
        <v>139284</v>
      </c>
      <c r="G79" s="29"/>
      <c r="H79" s="119">
        <v>0</v>
      </c>
      <c r="I79" s="110"/>
      <c r="J79" s="119">
        <v>0</v>
      </c>
    </row>
    <row r="80" spans="1:12" ht="19.05" customHeight="1">
      <c r="A80" s="4" t="s">
        <v>83</v>
      </c>
      <c r="B80" s="9">
        <v>19</v>
      </c>
      <c r="D80" s="30">
        <v>28834</v>
      </c>
      <c r="E80" s="29"/>
      <c r="F80" s="30">
        <v>106177</v>
      </c>
      <c r="G80" s="29"/>
      <c r="H80" s="30">
        <v>819</v>
      </c>
      <c r="I80" s="29"/>
      <c r="J80" s="30">
        <v>3431</v>
      </c>
      <c r="L80" s="17"/>
    </row>
    <row r="81" spans="1:10" ht="19.05" customHeight="1">
      <c r="A81" s="4" t="s">
        <v>145</v>
      </c>
      <c r="B81" s="9" t="s">
        <v>247</v>
      </c>
      <c r="D81" s="30">
        <v>233832</v>
      </c>
      <c r="E81" s="29"/>
      <c r="F81" s="30">
        <v>223976</v>
      </c>
      <c r="G81" s="29"/>
      <c r="H81" s="119">
        <v>0</v>
      </c>
      <c r="I81" s="110"/>
      <c r="J81" s="119">
        <v>0</v>
      </c>
    </row>
    <row r="82" spans="1:10" ht="19.05" customHeight="1">
      <c r="A82" s="4" t="s">
        <v>146</v>
      </c>
      <c r="B82" s="1" t="s">
        <v>247</v>
      </c>
      <c r="D82" s="30">
        <v>4084</v>
      </c>
      <c r="E82" s="29"/>
      <c r="F82" s="30">
        <v>10074</v>
      </c>
      <c r="G82" s="29"/>
      <c r="H82" s="30">
        <v>255255</v>
      </c>
      <c r="I82" s="29"/>
      <c r="J82" s="30">
        <v>263208</v>
      </c>
    </row>
    <row r="83" spans="1:10" ht="19.05" customHeight="1">
      <c r="A83" s="4" t="s">
        <v>147</v>
      </c>
      <c r="B83" s="1">
        <v>30</v>
      </c>
      <c r="D83" s="30">
        <v>102537</v>
      </c>
      <c r="E83" s="29"/>
      <c r="F83" s="30">
        <v>100128</v>
      </c>
      <c r="G83" s="29"/>
      <c r="H83" s="119">
        <v>0</v>
      </c>
      <c r="I83" s="29"/>
      <c r="J83" s="119">
        <v>0</v>
      </c>
    </row>
    <row r="84" spans="1:10" ht="19.05" customHeight="1">
      <c r="A84" s="4" t="s">
        <v>148</v>
      </c>
      <c r="B84" s="1">
        <v>23</v>
      </c>
      <c r="D84" s="30">
        <v>11858</v>
      </c>
      <c r="E84" s="29"/>
      <c r="F84" s="30">
        <v>12053</v>
      </c>
      <c r="G84" s="29"/>
      <c r="H84" s="30">
        <v>11858</v>
      </c>
      <c r="I84" s="29"/>
      <c r="J84" s="30">
        <v>8568</v>
      </c>
    </row>
    <row r="85" spans="1:10" ht="19.05" customHeight="1">
      <c r="A85" s="4" t="s">
        <v>52</v>
      </c>
      <c r="D85" s="31">
        <v>30288</v>
      </c>
      <c r="E85" s="29"/>
      <c r="F85" s="31">
        <v>36404</v>
      </c>
      <c r="G85" s="29"/>
      <c r="H85" s="31">
        <v>165</v>
      </c>
      <c r="I85" s="29"/>
      <c r="J85" s="31">
        <v>165</v>
      </c>
    </row>
    <row r="86" spans="1:10" s="6" customFormat="1" ht="19.05" customHeight="1">
      <c r="A86" s="6" t="s">
        <v>12</v>
      </c>
      <c r="B86" s="10"/>
      <c r="D86" s="32">
        <f>SUM(D76:D85)</f>
        <v>978744</v>
      </c>
      <c r="E86" s="38"/>
      <c r="F86" s="32">
        <f>SUM(F76:F85)</f>
        <v>2396081</v>
      </c>
      <c r="G86" s="38"/>
      <c r="H86" s="32">
        <f>SUM(H76:H85)</f>
        <v>268097</v>
      </c>
      <c r="I86" s="38"/>
      <c r="J86" s="32">
        <f>SUM(J76:J85)</f>
        <v>275372</v>
      </c>
    </row>
    <row r="87" spans="1:10" s="6" customFormat="1" ht="16.5" customHeight="1">
      <c r="A87" s="3"/>
      <c r="B87" s="10"/>
      <c r="D87" s="38"/>
      <c r="E87" s="33"/>
      <c r="F87" s="38"/>
      <c r="G87" s="33"/>
      <c r="H87" s="38"/>
      <c r="I87" s="33"/>
      <c r="J87" s="38"/>
    </row>
    <row r="88" spans="1:10" s="6" customFormat="1" ht="19.05" customHeight="1">
      <c r="A88" s="3" t="s">
        <v>13</v>
      </c>
      <c r="B88" s="10"/>
      <c r="D88" s="32">
        <f>D73+D86</f>
        <v>4949003</v>
      </c>
      <c r="E88" s="33"/>
      <c r="F88" s="32">
        <f>F73+F86</f>
        <v>5395168</v>
      </c>
      <c r="G88" s="33"/>
      <c r="H88" s="32">
        <f>H73+H86</f>
        <v>2459939</v>
      </c>
      <c r="I88" s="33"/>
      <c r="J88" s="32">
        <f>J73+J86</f>
        <v>2545271</v>
      </c>
    </row>
    <row r="89" spans="1:10" ht="16.5" customHeight="1">
      <c r="A89" s="3"/>
      <c r="D89" s="8"/>
      <c r="F89" s="8"/>
      <c r="G89" s="4"/>
      <c r="H89" s="8"/>
      <c r="J89" s="8"/>
    </row>
    <row r="90" spans="1:10" ht="16.5" customHeight="1">
      <c r="A90" s="3"/>
      <c r="D90" s="8"/>
      <c r="F90" s="8"/>
      <c r="G90" s="4"/>
      <c r="H90" s="8"/>
      <c r="J90" s="8"/>
    </row>
    <row r="91" spans="1:10" ht="21.9" customHeight="1">
      <c r="A91" s="130"/>
      <c r="B91" s="130"/>
      <c r="C91" s="130"/>
      <c r="D91" s="130"/>
      <c r="E91" s="130"/>
      <c r="F91" s="130"/>
      <c r="G91" s="130"/>
      <c r="H91" s="130"/>
      <c r="I91" s="130"/>
      <c r="J91" s="130"/>
    </row>
    <row r="92" spans="1:10" s="23" customFormat="1" ht="19.05" customHeight="1">
      <c r="A92" s="21" t="s">
        <v>268</v>
      </c>
      <c r="B92" s="22"/>
      <c r="G92" s="24"/>
    </row>
    <row r="93" spans="1:10" s="27" customFormat="1" ht="19.05" customHeight="1">
      <c r="A93" s="25" t="s">
        <v>252</v>
      </c>
      <c r="B93" s="26"/>
      <c r="G93" s="28"/>
    </row>
    <row r="94" spans="1:10" ht="19.05" customHeight="1">
      <c r="A94" s="3"/>
    </row>
    <row r="95" spans="1:10" ht="19.05" customHeight="1">
      <c r="D95" s="127" t="s">
        <v>114</v>
      </c>
      <c r="E95" s="127"/>
      <c r="F95" s="127"/>
      <c r="G95" s="6"/>
      <c r="H95" s="127" t="s">
        <v>115</v>
      </c>
      <c r="I95" s="127"/>
      <c r="J95" s="127"/>
    </row>
    <row r="96" spans="1:10" ht="19.05" customHeight="1">
      <c r="D96" s="127" t="s">
        <v>74</v>
      </c>
      <c r="E96" s="127"/>
      <c r="F96" s="127"/>
      <c r="G96" s="6"/>
      <c r="H96" s="127" t="s">
        <v>74</v>
      </c>
      <c r="I96" s="127"/>
      <c r="J96" s="127"/>
    </row>
    <row r="97" spans="1:10" ht="19.05" customHeight="1">
      <c r="D97" s="128" t="s">
        <v>116</v>
      </c>
      <c r="E97" s="128"/>
      <c r="F97" s="128"/>
      <c r="G97" s="6"/>
      <c r="H97" s="128" t="s">
        <v>116</v>
      </c>
      <c r="I97" s="128"/>
      <c r="J97" s="128"/>
    </row>
    <row r="98" spans="1:10" ht="19.05" customHeight="1">
      <c r="A98" s="6" t="s">
        <v>21</v>
      </c>
      <c r="B98" s="1" t="s">
        <v>100</v>
      </c>
      <c r="D98" s="15">
        <v>2025</v>
      </c>
      <c r="E98" s="15"/>
      <c r="F98" s="15">
        <v>2024</v>
      </c>
      <c r="G98" s="4"/>
      <c r="H98" s="15">
        <v>2025</v>
      </c>
      <c r="I98" s="15"/>
      <c r="J98" s="15">
        <v>2024</v>
      </c>
    </row>
    <row r="99" spans="1:10" ht="19.05" customHeight="1">
      <c r="D99" s="129" t="s">
        <v>117</v>
      </c>
      <c r="E99" s="129"/>
      <c r="F99" s="129"/>
      <c r="G99" s="129"/>
      <c r="H99" s="129"/>
      <c r="I99" s="129"/>
      <c r="J99" s="129"/>
    </row>
    <row r="100" spans="1:10" ht="19.05" customHeight="1">
      <c r="A100" s="7" t="s">
        <v>22</v>
      </c>
      <c r="D100" s="29"/>
      <c r="E100" s="29"/>
      <c r="F100" s="29"/>
      <c r="G100" s="29"/>
      <c r="H100" s="29"/>
      <c r="I100" s="29"/>
      <c r="J100" s="29"/>
    </row>
    <row r="101" spans="1:10" ht="19.05" customHeight="1">
      <c r="A101" s="4" t="s">
        <v>23</v>
      </c>
      <c r="B101" s="1">
        <v>24</v>
      </c>
      <c r="D101" s="29"/>
      <c r="E101" s="29"/>
      <c r="F101" s="29"/>
      <c r="G101" s="29"/>
      <c r="H101" s="29"/>
      <c r="I101" s="29"/>
      <c r="J101" s="29"/>
    </row>
    <row r="102" spans="1:10" ht="19.05" customHeight="1" thickBot="1">
      <c r="A102" s="4" t="s">
        <v>24</v>
      </c>
      <c r="D102" s="111">
        <v>6805000</v>
      </c>
      <c r="E102" s="35"/>
      <c r="F102" s="111">
        <v>6946000</v>
      </c>
      <c r="G102" s="35"/>
      <c r="H102" s="111">
        <v>6805000</v>
      </c>
      <c r="I102" s="35"/>
      <c r="J102" s="111">
        <v>6946000</v>
      </c>
    </row>
    <row r="103" spans="1:10" ht="19.05" customHeight="1" thickTop="1">
      <c r="A103" s="4" t="s">
        <v>25</v>
      </c>
      <c r="D103" s="30">
        <v>4254485</v>
      </c>
      <c r="E103" s="29"/>
      <c r="F103" s="30">
        <v>4254485</v>
      </c>
      <c r="G103" s="29"/>
      <c r="H103" s="30">
        <v>4254485</v>
      </c>
      <c r="I103" s="29"/>
      <c r="J103" s="30">
        <v>4254485</v>
      </c>
    </row>
    <row r="104" spans="1:10" ht="19.05" customHeight="1">
      <c r="A104" s="4" t="s">
        <v>67</v>
      </c>
      <c r="D104" s="30">
        <v>-1559619</v>
      </c>
      <c r="E104" s="29"/>
      <c r="F104" s="30">
        <v>-1559619</v>
      </c>
      <c r="G104" s="29"/>
      <c r="H104" s="119">
        <v>0</v>
      </c>
      <c r="I104" s="110"/>
      <c r="J104" s="119">
        <v>0</v>
      </c>
    </row>
    <row r="105" spans="1:10" ht="19.05" customHeight="1">
      <c r="A105" s="4" t="s">
        <v>87</v>
      </c>
      <c r="D105" s="119">
        <v>0</v>
      </c>
      <c r="E105" s="110"/>
      <c r="F105" s="119">
        <v>0</v>
      </c>
      <c r="G105" s="29"/>
      <c r="H105" s="30">
        <v>37964</v>
      </c>
      <c r="I105" s="29"/>
      <c r="J105" s="30">
        <v>37964</v>
      </c>
    </row>
    <row r="106" spans="1:10" ht="19.05" customHeight="1">
      <c r="A106" s="4" t="s">
        <v>108</v>
      </c>
      <c r="D106" s="119">
        <v>0</v>
      </c>
      <c r="E106" s="110"/>
      <c r="F106" s="119">
        <v>0</v>
      </c>
      <c r="G106" s="29"/>
      <c r="H106" s="30">
        <v>21101</v>
      </c>
      <c r="I106" s="29"/>
      <c r="J106" s="30">
        <v>20000</v>
      </c>
    </row>
    <row r="107" spans="1:10" ht="19.05" customHeight="1">
      <c r="A107" s="4" t="s">
        <v>66</v>
      </c>
      <c r="D107" s="30"/>
      <c r="E107" s="29"/>
      <c r="F107" s="30"/>
      <c r="G107" s="29"/>
      <c r="H107" s="30"/>
      <c r="I107" s="29"/>
      <c r="J107" s="30"/>
    </row>
    <row r="108" spans="1:10" ht="19.05" customHeight="1">
      <c r="A108" s="4" t="s">
        <v>149</v>
      </c>
      <c r="D108" s="30"/>
      <c r="E108" s="29"/>
      <c r="F108" s="30"/>
      <c r="G108" s="29"/>
      <c r="H108" s="30"/>
      <c r="I108" s="29"/>
      <c r="J108" s="30"/>
    </row>
    <row r="109" spans="1:10" ht="19.05" customHeight="1">
      <c r="A109" s="4" t="s">
        <v>150</v>
      </c>
      <c r="B109" s="1">
        <v>25</v>
      </c>
      <c r="D109" s="30">
        <v>19836</v>
      </c>
      <c r="E109" s="29"/>
      <c r="F109" s="30">
        <v>19836</v>
      </c>
      <c r="G109" s="29"/>
      <c r="H109" s="119">
        <v>0</v>
      </c>
      <c r="I109" s="110"/>
      <c r="J109" s="119">
        <v>0</v>
      </c>
    </row>
    <row r="110" spans="1:10" ht="19.05" customHeight="1">
      <c r="A110" s="4" t="s">
        <v>151</v>
      </c>
      <c r="B110" s="13"/>
      <c r="D110" s="30">
        <f>'ENG 11'!L40</f>
        <v>1496591</v>
      </c>
      <c r="E110" s="29"/>
      <c r="F110" s="30">
        <v>1721163</v>
      </c>
      <c r="G110" s="29"/>
      <c r="H110" s="30">
        <v>-778508</v>
      </c>
      <c r="I110" s="29"/>
      <c r="J110" s="30">
        <v>-723438</v>
      </c>
    </row>
    <row r="111" spans="1:10" ht="19.05" customHeight="1">
      <c r="A111" s="20" t="s">
        <v>50</v>
      </c>
      <c r="D111" s="30"/>
      <c r="E111" s="29"/>
      <c r="F111" s="30"/>
      <c r="G111" s="29"/>
      <c r="H111" s="30"/>
      <c r="I111" s="29"/>
      <c r="J111" s="30"/>
    </row>
    <row r="112" spans="1:10" ht="19.05" customHeight="1">
      <c r="A112" s="20" t="s">
        <v>152</v>
      </c>
      <c r="B112" s="1">
        <v>12</v>
      </c>
      <c r="D112" s="30">
        <f>'ENG 11'!N40</f>
        <v>-2452138</v>
      </c>
      <c r="E112" s="29"/>
      <c r="F112" s="30">
        <v>-2452138</v>
      </c>
      <c r="G112" s="29"/>
      <c r="H112" s="119">
        <v>0</v>
      </c>
      <c r="I112" s="110"/>
      <c r="J112" s="119">
        <v>0</v>
      </c>
    </row>
    <row r="113" spans="1:10" ht="19.05" customHeight="1">
      <c r="A113" s="20" t="s">
        <v>153</v>
      </c>
      <c r="D113" s="31">
        <f>'ENG 11'!P40+'ENG 11'!R40</f>
        <v>-110686</v>
      </c>
      <c r="E113" s="29"/>
      <c r="F113" s="31">
        <v>-85520</v>
      </c>
      <c r="G113" s="29"/>
      <c r="H113" s="120">
        <v>0</v>
      </c>
      <c r="I113" s="110"/>
      <c r="J113" s="120">
        <v>0</v>
      </c>
    </row>
    <row r="114" spans="1:10" s="6" customFormat="1" ht="19.05" customHeight="1">
      <c r="A114" s="3" t="s">
        <v>43</v>
      </c>
      <c r="B114" s="10"/>
      <c r="D114" s="38">
        <f>SUM(D103:D113)</f>
        <v>1648469</v>
      </c>
      <c r="E114" s="38"/>
      <c r="F114" s="38">
        <f>SUM(F103:F113)</f>
        <v>1898207</v>
      </c>
      <c r="G114" s="38"/>
      <c r="H114" s="38">
        <f>SUM(H103:H113)</f>
        <v>3535042</v>
      </c>
      <c r="I114" s="38"/>
      <c r="J114" s="38">
        <f>SUM(J103:J113)</f>
        <v>3589011</v>
      </c>
    </row>
    <row r="115" spans="1:10" ht="19.05" customHeight="1">
      <c r="A115" s="20" t="s">
        <v>14</v>
      </c>
      <c r="B115" s="1">
        <v>15</v>
      </c>
      <c r="D115" s="31">
        <v>179081</v>
      </c>
      <c r="E115" s="29"/>
      <c r="F115" s="31">
        <v>175003</v>
      </c>
      <c r="G115" s="29"/>
      <c r="H115" s="120">
        <v>0</v>
      </c>
      <c r="I115" s="110"/>
      <c r="J115" s="120">
        <v>0</v>
      </c>
    </row>
    <row r="116" spans="1:10" s="6" customFormat="1" ht="19.05" customHeight="1">
      <c r="A116" s="6" t="s">
        <v>26</v>
      </c>
      <c r="B116" s="10"/>
      <c r="D116" s="32">
        <f>SUM(D114:D115)</f>
        <v>1827550</v>
      </c>
      <c r="E116" s="33"/>
      <c r="F116" s="32">
        <f>SUM(F114:F115)</f>
        <v>2073210</v>
      </c>
      <c r="G116" s="33"/>
      <c r="H116" s="32">
        <f>SUM(H114:H115)</f>
        <v>3535042</v>
      </c>
      <c r="I116" s="33"/>
      <c r="J116" s="32">
        <f>SUM(J114:J115)</f>
        <v>3589011</v>
      </c>
    </row>
    <row r="117" spans="1:10" s="6" customFormat="1" ht="16.5" customHeight="1">
      <c r="B117" s="10"/>
      <c r="D117" s="38"/>
      <c r="E117" s="33"/>
      <c r="F117" s="38"/>
      <c r="G117" s="33"/>
      <c r="H117" s="38"/>
      <c r="I117" s="33"/>
      <c r="J117" s="38"/>
    </row>
    <row r="118" spans="1:10" s="6" customFormat="1" ht="19.05" customHeight="1" thickBot="1">
      <c r="A118" s="6" t="s">
        <v>64</v>
      </c>
      <c r="B118" s="10"/>
      <c r="D118" s="34">
        <f>SUM(D88+D116)</f>
        <v>6776553</v>
      </c>
      <c r="E118" s="33"/>
      <c r="F118" s="34">
        <f>SUM(F88+F116)</f>
        <v>7468378</v>
      </c>
      <c r="G118" s="33"/>
      <c r="H118" s="34">
        <f>SUM(H88+H116)</f>
        <v>5994981</v>
      </c>
      <c r="I118" s="33"/>
      <c r="J118" s="34">
        <f>SUM(J88+J116)</f>
        <v>6134282</v>
      </c>
    </row>
    <row r="119" spans="1:10" ht="16.5" customHeight="1" thickTop="1">
      <c r="A119" s="6"/>
      <c r="D119" s="30"/>
      <c r="E119" s="29"/>
      <c r="F119" s="30"/>
      <c r="G119" s="29"/>
      <c r="H119" s="30"/>
      <c r="I119" s="29"/>
      <c r="J119" s="30"/>
    </row>
    <row r="120" spans="1:10" ht="16.5" customHeight="1">
      <c r="A120" s="6"/>
      <c r="D120" s="8">
        <f>D118-D39</f>
        <v>0</v>
      </c>
      <c r="F120" s="8">
        <f>F118-F39</f>
        <v>0</v>
      </c>
      <c r="G120" s="4"/>
      <c r="H120" s="8">
        <f>H118-H39</f>
        <v>0</v>
      </c>
      <c r="J120" s="8">
        <f>J118-J39</f>
        <v>0</v>
      </c>
    </row>
    <row r="121" spans="1:10" ht="16.5" customHeight="1">
      <c r="G121" s="4"/>
    </row>
    <row r="122" spans="1:10" ht="16.5" customHeight="1">
      <c r="G122" s="4"/>
    </row>
    <row r="135" ht="3" customHeight="1"/>
  </sheetData>
  <mergeCells count="22">
    <mergeCell ref="D48:F48"/>
    <mergeCell ref="H48:J48"/>
    <mergeCell ref="D99:J99"/>
    <mergeCell ref="D47:F47"/>
    <mergeCell ref="H47:J47"/>
    <mergeCell ref="D97:F97"/>
    <mergeCell ref="H97:J97"/>
    <mergeCell ref="D96:F96"/>
    <mergeCell ref="H96:J96"/>
    <mergeCell ref="D95:F95"/>
    <mergeCell ref="H95:J95"/>
    <mergeCell ref="A91:J91"/>
    <mergeCell ref="D50:J50"/>
    <mergeCell ref="D5:F5"/>
    <mergeCell ref="H5:J5"/>
    <mergeCell ref="D46:F46"/>
    <mergeCell ref="H46:J46"/>
    <mergeCell ref="D4:F4"/>
    <mergeCell ref="H4:J4"/>
    <mergeCell ref="D6:F6"/>
    <mergeCell ref="H6:J6"/>
    <mergeCell ref="D8:J8"/>
  </mergeCells>
  <pageMargins left="1.0899999999999999" right="0.7" top="0.48" bottom="0.5" header="0.5" footer="0.5"/>
  <pageSetup scale="75" firstPageNumber="7" orientation="portrait" useFirstPageNumber="1" horizontalDpi="1200" verticalDpi="1200" r:id="rId1"/>
  <headerFooter>
    <oddFooter>&amp;L&amp;"Times New Roman,Regular"&amp;11The accompanying notes form an integral part of the financial statements.&amp;"Cordia New,Regular"&amp;14
&amp;C&amp;"Times New Roman,Regular"&amp;11&amp;P</oddFooter>
  </headerFooter>
  <rowBreaks count="2" manualBreakCount="2">
    <brk id="42" max="16383" man="1"/>
    <brk id="9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M59"/>
  <sheetViews>
    <sheetView tabSelected="1" view="pageBreakPreview" topLeftCell="A4" zoomScale="85" zoomScaleNormal="83" zoomScaleSheetLayoutView="85" workbookViewId="0">
      <selection activeCell="R10" sqref="R10"/>
    </sheetView>
  </sheetViews>
  <sheetFormatPr defaultColWidth="9.375" defaultRowHeight="16.5" customHeight="1"/>
  <cols>
    <col min="1" max="1" width="1.375" style="4" customWidth="1"/>
    <col min="2" max="2" width="10.125" style="4" customWidth="1"/>
    <col min="3" max="3" width="1.375" style="4" customWidth="1"/>
    <col min="4" max="4" width="46.875" style="4" customWidth="1"/>
    <col min="5" max="5" width="6.875" style="15" customWidth="1"/>
    <col min="6" max="6" width="0.875" style="4" customWidth="1"/>
    <col min="7" max="7" width="14.75" style="4" customWidth="1"/>
    <col min="8" max="8" width="0.875" style="4" customWidth="1"/>
    <col min="9" max="9" width="14.75" style="4" customWidth="1"/>
    <col min="10" max="10" width="0.875" style="4" customWidth="1"/>
    <col min="11" max="11" width="14.75" style="44" customWidth="1"/>
    <col min="12" max="12" width="0.875" style="44" customWidth="1"/>
    <col min="13" max="13" width="14.75" style="44" customWidth="1"/>
    <col min="14" max="14" width="9.375" style="4" customWidth="1"/>
    <col min="15" max="16384" width="9.375" style="4"/>
  </cols>
  <sheetData>
    <row r="1" spans="1:13" s="23" customFormat="1" ht="18.45" customHeight="1">
      <c r="A1" s="55" t="str">
        <f>'ENG 7-9'!A1</f>
        <v>Prime Road Power Public Company Limited and its Subsidiaries</v>
      </c>
      <c r="B1" s="21"/>
      <c r="C1" s="56"/>
      <c r="D1" s="56"/>
      <c r="E1" s="39"/>
      <c r="F1" s="56"/>
      <c r="G1" s="56"/>
      <c r="H1" s="56"/>
      <c r="I1" s="56"/>
      <c r="J1" s="56"/>
      <c r="K1" s="57"/>
      <c r="L1" s="57"/>
      <c r="M1" s="57"/>
    </row>
    <row r="2" spans="1:13" s="27" customFormat="1" ht="18.45" customHeight="1">
      <c r="A2" s="61" t="s">
        <v>260</v>
      </c>
      <c r="B2" s="61"/>
      <c r="C2" s="62"/>
      <c r="D2" s="62"/>
      <c r="E2" s="63"/>
      <c r="F2" s="62"/>
      <c r="G2" s="62"/>
      <c r="H2" s="62"/>
      <c r="I2" s="62"/>
      <c r="J2" s="62"/>
      <c r="K2" s="64"/>
      <c r="L2" s="64"/>
      <c r="M2" s="64"/>
    </row>
    <row r="3" spans="1:13" ht="14.55" customHeight="1">
      <c r="A3" s="3"/>
      <c r="B3" s="3"/>
      <c r="C3" s="40"/>
      <c r="D3" s="40"/>
      <c r="F3" s="40"/>
      <c r="G3" s="40"/>
      <c r="H3" s="40"/>
      <c r="I3" s="40"/>
      <c r="J3" s="40"/>
      <c r="K3" s="41"/>
      <c r="L3" s="41"/>
      <c r="M3" s="41"/>
    </row>
    <row r="4" spans="1:13" ht="17.55" customHeight="1">
      <c r="A4" s="3"/>
      <c r="B4" s="3"/>
      <c r="C4" s="40"/>
      <c r="D4" s="40"/>
      <c r="E4" s="1"/>
      <c r="G4" s="127" t="s">
        <v>114</v>
      </c>
      <c r="H4" s="127"/>
      <c r="I4" s="127"/>
      <c r="J4" s="6"/>
      <c r="K4" s="127" t="s">
        <v>115</v>
      </c>
      <c r="L4" s="127"/>
      <c r="M4" s="127"/>
    </row>
    <row r="5" spans="1:13" ht="17.55" customHeight="1">
      <c r="A5" s="40"/>
      <c r="B5" s="40"/>
      <c r="C5" s="40"/>
      <c r="D5" s="40"/>
      <c r="E5" s="1"/>
      <c r="G5" s="127" t="s">
        <v>74</v>
      </c>
      <c r="H5" s="127"/>
      <c r="I5" s="127"/>
      <c r="J5" s="6"/>
      <c r="K5" s="127" t="s">
        <v>74</v>
      </c>
      <c r="L5" s="127"/>
      <c r="M5" s="127"/>
    </row>
    <row r="6" spans="1:13" s="42" customFormat="1" ht="17.55" customHeight="1">
      <c r="E6" s="1"/>
      <c r="F6" s="4"/>
      <c r="G6" s="131" t="s">
        <v>261</v>
      </c>
      <c r="H6" s="131"/>
      <c r="I6" s="131"/>
      <c r="J6" s="4"/>
      <c r="K6" s="131" t="s">
        <v>261</v>
      </c>
      <c r="L6" s="131"/>
      <c r="M6" s="131"/>
    </row>
    <row r="7" spans="1:13" ht="17.55" customHeight="1">
      <c r="E7" s="1" t="s">
        <v>100</v>
      </c>
      <c r="G7" s="15">
        <v>2025</v>
      </c>
      <c r="H7" s="15"/>
      <c r="I7" s="15">
        <v>2024</v>
      </c>
      <c r="K7" s="15">
        <v>2025</v>
      </c>
      <c r="L7" s="15"/>
      <c r="M7" s="15">
        <v>2024</v>
      </c>
    </row>
    <row r="8" spans="1:13" ht="17.55" customHeight="1">
      <c r="E8" s="1"/>
      <c r="G8" s="129" t="s">
        <v>117</v>
      </c>
      <c r="H8" s="129"/>
      <c r="I8" s="129"/>
      <c r="J8" s="129"/>
      <c r="K8" s="129"/>
      <c r="L8" s="129"/>
      <c r="M8" s="129"/>
    </row>
    <row r="9" spans="1:13" ht="17.55" customHeight="1">
      <c r="A9" s="7" t="s">
        <v>154</v>
      </c>
      <c r="E9" s="1">
        <v>26</v>
      </c>
      <c r="G9" s="1"/>
      <c r="H9" s="1"/>
      <c r="I9" s="1"/>
      <c r="J9" s="1"/>
      <c r="K9" s="1"/>
      <c r="L9" s="1"/>
      <c r="M9" s="1"/>
    </row>
    <row r="10" spans="1:13" ht="17.55" customHeight="1">
      <c r="A10" s="14" t="s">
        <v>253</v>
      </c>
      <c r="E10" s="1"/>
      <c r="F10" s="43"/>
      <c r="G10" s="30">
        <v>541101</v>
      </c>
      <c r="H10" s="38"/>
      <c r="I10" s="30">
        <v>925525</v>
      </c>
      <c r="J10" s="38"/>
      <c r="K10" s="119">
        <v>0</v>
      </c>
      <c r="L10" s="38"/>
      <c r="M10" s="119">
        <v>0</v>
      </c>
    </row>
    <row r="11" spans="1:13" ht="17.55" customHeight="1">
      <c r="A11" s="14" t="s">
        <v>254</v>
      </c>
      <c r="E11" s="1"/>
      <c r="F11" s="43"/>
      <c r="G11" s="31">
        <v>182979</v>
      </c>
      <c r="H11" s="38"/>
      <c r="I11" s="31">
        <v>277761</v>
      </c>
      <c r="J11" s="38"/>
      <c r="K11" s="120">
        <v>0</v>
      </c>
      <c r="L11" s="38"/>
      <c r="M11" s="120">
        <v>0</v>
      </c>
    </row>
    <row r="12" spans="1:13" ht="17.55" customHeight="1">
      <c r="A12" s="14"/>
      <c r="E12" s="1"/>
      <c r="F12" s="43"/>
      <c r="G12" s="38">
        <f>SUM(G10:G11)</f>
        <v>724080</v>
      </c>
      <c r="H12" s="38"/>
      <c r="I12" s="38">
        <f>SUM(I10:I11)</f>
        <v>1203286</v>
      </c>
      <c r="J12" s="38"/>
      <c r="K12" s="119">
        <f>SUM(K10:K11)</f>
        <v>0</v>
      </c>
      <c r="L12" s="107"/>
      <c r="M12" s="119">
        <f>SUM(M10:M11)</f>
        <v>0</v>
      </c>
    </row>
    <row r="13" spans="1:13" ht="17.55" customHeight="1">
      <c r="A13" s="14" t="s">
        <v>155</v>
      </c>
      <c r="E13" s="1"/>
      <c r="F13" s="43"/>
      <c r="G13" s="31">
        <v>-397020</v>
      </c>
      <c r="H13" s="38"/>
      <c r="I13" s="31">
        <v>-797523</v>
      </c>
      <c r="J13" s="38"/>
      <c r="K13" s="120">
        <v>0</v>
      </c>
      <c r="L13" s="38"/>
      <c r="M13" s="120">
        <v>0</v>
      </c>
    </row>
    <row r="14" spans="1:13" s="6" customFormat="1" ht="17.55" customHeight="1">
      <c r="A14" s="3" t="s">
        <v>40</v>
      </c>
      <c r="E14" s="10"/>
      <c r="F14" s="43"/>
      <c r="G14" s="38">
        <f>SUM(G12:G13)</f>
        <v>327060</v>
      </c>
      <c r="H14" s="30"/>
      <c r="I14" s="38">
        <f>SUM(I12:I13)</f>
        <v>405763</v>
      </c>
      <c r="J14" s="30"/>
      <c r="K14" s="124">
        <f>SUM(K12:K13)</f>
        <v>0</v>
      </c>
      <c r="L14" s="107"/>
      <c r="M14" s="124">
        <f>SUM(M12:M13)</f>
        <v>0</v>
      </c>
    </row>
    <row r="15" spans="1:13" s="6" customFormat="1" ht="10.35" customHeight="1">
      <c r="A15" s="3"/>
      <c r="E15" s="10"/>
      <c r="F15" s="43"/>
      <c r="G15" s="30"/>
      <c r="H15" s="30"/>
      <c r="I15" s="30"/>
      <c r="J15" s="30"/>
      <c r="K15" s="30"/>
      <c r="L15" s="30"/>
      <c r="M15" s="30"/>
    </row>
    <row r="16" spans="1:13" ht="17.55" customHeight="1">
      <c r="A16" s="4" t="s">
        <v>15</v>
      </c>
      <c r="E16" s="1">
        <v>27</v>
      </c>
      <c r="F16" s="43"/>
      <c r="G16" s="30">
        <v>62402</v>
      </c>
      <c r="H16" s="29"/>
      <c r="I16" s="30">
        <v>37206</v>
      </c>
      <c r="J16" s="29"/>
      <c r="K16" s="30">
        <v>212345</v>
      </c>
      <c r="L16" s="29"/>
      <c r="M16" s="30">
        <v>172917</v>
      </c>
    </row>
    <row r="17" spans="1:13" ht="17.55" customHeight="1">
      <c r="A17" s="11" t="s">
        <v>16</v>
      </c>
      <c r="E17" s="1"/>
      <c r="F17" s="43"/>
      <c r="G17" s="31">
        <v>-290198</v>
      </c>
      <c r="H17" s="29"/>
      <c r="I17" s="31">
        <v>-307413</v>
      </c>
      <c r="J17" s="29"/>
      <c r="K17" s="31">
        <v>-125762</v>
      </c>
      <c r="L17" s="29"/>
      <c r="M17" s="31">
        <v>-143677</v>
      </c>
    </row>
    <row r="18" spans="1:13" ht="17.55" customHeight="1">
      <c r="A18" s="45" t="s">
        <v>156</v>
      </c>
      <c r="E18" s="1"/>
      <c r="F18" s="43"/>
      <c r="G18" s="38">
        <f>SUM(G14:G17)</f>
        <v>99264</v>
      </c>
      <c r="H18" s="29"/>
      <c r="I18" s="38">
        <f>SUM(I14:I17)</f>
        <v>135556</v>
      </c>
      <c r="J18" s="29"/>
      <c r="K18" s="38">
        <f>SUM(K14:K17)</f>
        <v>86583</v>
      </c>
      <c r="L18" s="29"/>
      <c r="M18" s="38">
        <f>SUM(M14:M17)</f>
        <v>29240</v>
      </c>
    </row>
    <row r="19" spans="1:13" ht="10.35" customHeight="1">
      <c r="A19" s="11"/>
      <c r="E19" s="1"/>
      <c r="F19" s="43"/>
      <c r="G19" s="30"/>
      <c r="H19" s="29"/>
      <c r="I19" s="30"/>
      <c r="J19" s="29"/>
      <c r="K19" s="30"/>
      <c r="L19" s="29"/>
      <c r="M19" s="30"/>
    </row>
    <row r="20" spans="1:13" ht="17.55" customHeight="1">
      <c r="A20" s="11" t="s">
        <v>17</v>
      </c>
      <c r="E20" s="1">
        <v>29</v>
      </c>
      <c r="F20" s="43"/>
      <c r="G20" s="30">
        <v>-280290</v>
      </c>
      <c r="H20" s="29"/>
      <c r="I20" s="30">
        <v>-334354</v>
      </c>
      <c r="J20" s="29"/>
      <c r="K20" s="30">
        <v>-143941</v>
      </c>
      <c r="L20" s="29"/>
      <c r="M20" s="30">
        <v>-125729</v>
      </c>
    </row>
    <row r="21" spans="1:13" ht="17.55" customHeight="1">
      <c r="A21" s="11" t="s">
        <v>255</v>
      </c>
      <c r="E21" s="1"/>
      <c r="F21" s="43"/>
      <c r="G21" s="36"/>
      <c r="H21" s="29"/>
      <c r="I21" s="30"/>
      <c r="J21" s="29"/>
      <c r="K21" s="36"/>
      <c r="L21" s="29"/>
      <c r="M21" s="36"/>
    </row>
    <row r="22" spans="1:13" ht="17.55" customHeight="1">
      <c r="A22" s="11"/>
      <c r="B22" s="11" t="s">
        <v>157</v>
      </c>
      <c r="E22" s="1">
        <v>28</v>
      </c>
      <c r="F22" s="43"/>
      <c r="G22" s="116">
        <v>21921</v>
      </c>
      <c r="H22" s="29"/>
      <c r="I22" s="30">
        <f>-3642-25784</f>
        <v>-29426</v>
      </c>
      <c r="J22" s="29"/>
      <c r="K22" s="119">
        <v>0</v>
      </c>
      <c r="L22" s="29"/>
      <c r="M22" s="119">
        <v>0</v>
      </c>
    </row>
    <row r="23" spans="1:13" ht="17.55" customHeight="1">
      <c r="A23" s="11" t="s">
        <v>96</v>
      </c>
      <c r="B23" s="11"/>
      <c r="E23" s="1" t="s">
        <v>248</v>
      </c>
      <c r="F23" s="43"/>
      <c r="G23" s="116">
        <v>-6024</v>
      </c>
      <c r="H23" s="29"/>
      <c r="I23" s="119">
        <v>0</v>
      </c>
      <c r="J23" s="115"/>
      <c r="K23" s="119">
        <v>0</v>
      </c>
      <c r="L23" s="115"/>
      <c r="M23" s="119">
        <v>0</v>
      </c>
    </row>
    <row r="24" spans="1:13" ht="17.55" customHeight="1">
      <c r="A24" s="11" t="s">
        <v>158</v>
      </c>
      <c r="E24" s="1"/>
      <c r="F24" s="43"/>
      <c r="G24" s="37"/>
      <c r="H24" s="29"/>
      <c r="I24" s="29"/>
      <c r="J24" s="29"/>
      <c r="K24" s="29"/>
      <c r="L24" s="29"/>
      <c r="M24" s="29"/>
    </row>
    <row r="25" spans="1:13" ht="17.55" customHeight="1">
      <c r="A25" s="6"/>
      <c r="B25" s="4" t="s">
        <v>159</v>
      </c>
      <c r="E25" s="1">
        <v>11</v>
      </c>
      <c r="F25" s="43"/>
      <c r="G25" s="116">
        <v>33584</v>
      </c>
      <c r="H25" s="29"/>
      <c r="I25" s="30">
        <v>91587</v>
      </c>
      <c r="J25" s="29"/>
      <c r="K25" s="119">
        <v>0</v>
      </c>
      <c r="L25" s="29"/>
      <c r="M25" s="119">
        <v>0</v>
      </c>
    </row>
    <row r="26" spans="1:13" ht="17.55" customHeight="1">
      <c r="A26" s="11" t="s">
        <v>102</v>
      </c>
      <c r="E26" s="1"/>
      <c r="F26" s="43"/>
      <c r="G26" s="30">
        <v>-37848</v>
      </c>
      <c r="H26" s="29"/>
      <c r="I26" s="30">
        <v>-18730</v>
      </c>
      <c r="J26" s="29"/>
      <c r="K26" s="30">
        <v>-272</v>
      </c>
      <c r="L26" s="29"/>
      <c r="M26" s="30">
        <v>-619</v>
      </c>
    </row>
    <row r="27" spans="1:13" ht="17.55" hidden="1" customHeight="1">
      <c r="A27" s="11" t="s">
        <v>96</v>
      </c>
      <c r="E27" s="1"/>
      <c r="F27" s="43"/>
      <c r="G27" s="36">
        <v>0</v>
      </c>
      <c r="H27" s="29"/>
      <c r="I27" s="30">
        <v>0</v>
      </c>
      <c r="J27" s="29"/>
      <c r="K27" s="36">
        <v>0</v>
      </c>
      <c r="L27" s="29"/>
      <c r="M27" s="36">
        <v>0</v>
      </c>
    </row>
    <row r="28" spans="1:13" ht="17.55" customHeight="1">
      <c r="A28" s="11" t="s">
        <v>160</v>
      </c>
      <c r="E28" s="1"/>
      <c r="F28" s="43"/>
      <c r="G28" s="31">
        <v>-5687</v>
      </c>
      <c r="H28" s="29"/>
      <c r="I28" s="31">
        <v>13368</v>
      </c>
      <c r="J28" s="29"/>
      <c r="K28" s="120">
        <v>0</v>
      </c>
      <c r="L28" s="29"/>
      <c r="M28" s="120">
        <v>0</v>
      </c>
    </row>
    <row r="29" spans="1:13" s="6" customFormat="1" ht="17.55" customHeight="1">
      <c r="A29" s="45" t="s">
        <v>161</v>
      </c>
      <c r="B29" s="3"/>
      <c r="E29" s="10"/>
      <c r="F29" s="65"/>
      <c r="G29" s="38">
        <f>SUM(G18:G28)</f>
        <v>-175080</v>
      </c>
      <c r="H29" s="38"/>
      <c r="I29" s="38">
        <f>SUM(I18:I28)</f>
        <v>-141999</v>
      </c>
      <c r="J29" s="38"/>
      <c r="K29" s="38">
        <f>SUM(K18:K28)</f>
        <v>-57630</v>
      </c>
      <c r="L29" s="38"/>
      <c r="M29" s="38">
        <f>SUM(M18:M28)</f>
        <v>-97108</v>
      </c>
    </row>
    <row r="30" spans="1:13" ht="17.55" customHeight="1">
      <c r="A30" s="4" t="s">
        <v>162</v>
      </c>
      <c r="B30" s="4" t="s">
        <v>273</v>
      </c>
      <c r="E30" s="47">
        <v>30</v>
      </c>
      <c r="F30" s="43"/>
      <c r="G30" s="31">
        <v>-47568</v>
      </c>
      <c r="H30" s="29"/>
      <c r="I30" s="31">
        <v>-44394</v>
      </c>
      <c r="J30" s="29"/>
      <c r="K30" s="31">
        <v>725</v>
      </c>
      <c r="L30" s="29"/>
      <c r="M30" s="31">
        <v>397</v>
      </c>
    </row>
    <row r="31" spans="1:13" s="6" customFormat="1" ht="17.55" customHeight="1">
      <c r="A31" s="6" t="s">
        <v>103</v>
      </c>
      <c r="B31" s="3"/>
      <c r="E31" s="10"/>
      <c r="F31" s="65"/>
      <c r="G31" s="103">
        <f>SUM(G29:G30)</f>
        <v>-222648</v>
      </c>
      <c r="H31" s="38"/>
      <c r="I31" s="103">
        <f>SUM(I29:I30)</f>
        <v>-186393</v>
      </c>
      <c r="J31" s="38"/>
      <c r="K31" s="103">
        <f>SUM(K29:K30)</f>
        <v>-56905</v>
      </c>
      <c r="L31" s="38"/>
      <c r="M31" s="103">
        <f>SUM(M29:M30)</f>
        <v>-96711</v>
      </c>
    </row>
    <row r="32" spans="1:13" ht="6" customHeight="1">
      <c r="A32" s="20"/>
      <c r="B32" s="3"/>
      <c r="C32" s="6"/>
      <c r="E32" s="101"/>
      <c r="F32" s="43"/>
      <c r="G32" s="30"/>
      <c r="H32" s="30"/>
      <c r="I32" s="30"/>
      <c r="J32" s="30"/>
      <c r="K32" s="30"/>
      <c r="L32" s="30"/>
      <c r="M32" s="30"/>
    </row>
    <row r="33" spans="1:13" ht="17.55" customHeight="1">
      <c r="A33" s="6" t="s">
        <v>41</v>
      </c>
      <c r="E33" s="47"/>
      <c r="F33" s="43"/>
      <c r="G33" s="30"/>
      <c r="H33" s="30"/>
      <c r="I33" s="30"/>
      <c r="J33" s="30"/>
      <c r="K33" s="30"/>
      <c r="L33" s="30"/>
      <c r="M33" s="30"/>
    </row>
    <row r="34" spans="1:13" s="13" customFormat="1" ht="17.55" customHeight="1">
      <c r="A34" s="104" t="s">
        <v>163</v>
      </c>
      <c r="E34" s="47"/>
      <c r="F34" s="48"/>
      <c r="G34" s="58"/>
      <c r="H34" s="58"/>
      <c r="I34" s="58"/>
      <c r="J34" s="58"/>
      <c r="K34" s="58"/>
      <c r="L34" s="58"/>
      <c r="M34" s="58"/>
    </row>
    <row r="35" spans="1:13" ht="17.55" customHeight="1">
      <c r="A35" s="4" t="s">
        <v>164</v>
      </c>
      <c r="E35" s="102"/>
      <c r="F35" s="43"/>
      <c r="G35" s="31">
        <v>-25166</v>
      </c>
      <c r="H35" s="29"/>
      <c r="I35" s="31">
        <v>-69270</v>
      </c>
      <c r="J35" s="29"/>
      <c r="K35" s="120">
        <v>0</v>
      </c>
      <c r="L35" s="29"/>
      <c r="M35" s="120">
        <v>0</v>
      </c>
    </row>
    <row r="36" spans="1:13" ht="17.55" customHeight="1">
      <c r="A36" s="6" t="s">
        <v>165</v>
      </c>
      <c r="E36" s="102"/>
      <c r="F36" s="43"/>
      <c r="G36" s="30"/>
      <c r="H36" s="29"/>
      <c r="I36" s="30"/>
      <c r="J36" s="29"/>
      <c r="K36" s="105"/>
      <c r="L36" s="29"/>
      <c r="M36" s="105"/>
    </row>
    <row r="37" spans="1:13" ht="17.55" customHeight="1">
      <c r="B37" s="6" t="s">
        <v>80</v>
      </c>
      <c r="E37" s="102"/>
      <c r="F37" s="43"/>
      <c r="G37" s="32">
        <f>SUM(G35)</f>
        <v>-25166</v>
      </c>
      <c r="H37" s="29"/>
      <c r="I37" s="32">
        <f>SUM(I35)</f>
        <v>-69270</v>
      </c>
      <c r="J37" s="29"/>
      <c r="K37" s="121">
        <f>SUM(K35)</f>
        <v>0</v>
      </c>
      <c r="L37" s="29"/>
      <c r="M37" s="121">
        <f>SUM(M35)</f>
        <v>0</v>
      </c>
    </row>
    <row r="38" spans="1:13" ht="8.25" customHeight="1">
      <c r="B38" s="49"/>
      <c r="E38" s="47"/>
      <c r="F38" s="43"/>
      <c r="G38" s="30"/>
      <c r="H38" s="30"/>
      <c r="I38" s="30"/>
      <c r="J38" s="30"/>
      <c r="K38" s="30"/>
      <c r="L38" s="30"/>
      <c r="M38" s="30"/>
    </row>
    <row r="39" spans="1:13" ht="17.55" customHeight="1">
      <c r="A39" s="7" t="s">
        <v>166</v>
      </c>
      <c r="B39" s="49"/>
      <c r="E39" s="47"/>
      <c r="F39" s="43"/>
      <c r="G39" s="30"/>
      <c r="H39" s="30"/>
      <c r="I39" s="30"/>
      <c r="J39" s="30"/>
      <c r="K39" s="30"/>
      <c r="L39" s="30"/>
      <c r="M39" s="30"/>
    </row>
    <row r="40" spans="1:13" ht="17.55" customHeight="1">
      <c r="A40" s="4" t="s">
        <v>241</v>
      </c>
      <c r="B40" s="49"/>
      <c r="E40" s="47">
        <v>23</v>
      </c>
      <c r="F40" s="43"/>
      <c r="G40" s="31">
        <v>1835</v>
      </c>
      <c r="H40" s="30"/>
      <c r="I40" s="120">
        <v>0</v>
      </c>
      <c r="J40" s="30"/>
      <c r="K40" s="31">
        <v>1835</v>
      </c>
      <c r="L40" s="30"/>
      <c r="M40" s="120">
        <v>0</v>
      </c>
    </row>
    <row r="41" spans="1:13" ht="17.55" customHeight="1">
      <c r="A41" s="6" t="s">
        <v>167</v>
      </c>
      <c r="B41" s="49"/>
      <c r="E41" s="47"/>
      <c r="F41" s="43"/>
      <c r="G41" s="30"/>
      <c r="H41" s="30"/>
      <c r="I41" s="30"/>
      <c r="J41" s="30"/>
      <c r="K41" s="30"/>
      <c r="L41" s="30"/>
      <c r="M41" s="30"/>
    </row>
    <row r="42" spans="1:13" ht="17.55" customHeight="1">
      <c r="B42" s="106" t="s">
        <v>80</v>
      </c>
      <c r="E42" s="47"/>
      <c r="F42" s="43"/>
      <c r="G42" s="32">
        <f>SUM(G40)</f>
        <v>1835</v>
      </c>
      <c r="H42" s="30"/>
      <c r="I42" s="121">
        <f>SUM(I40)</f>
        <v>0</v>
      </c>
      <c r="J42" s="30"/>
      <c r="K42" s="32">
        <f>SUM(K40)</f>
        <v>1835</v>
      </c>
      <c r="L42" s="30"/>
      <c r="M42" s="121">
        <f>SUM(M40)</f>
        <v>0</v>
      </c>
    </row>
    <row r="43" spans="1:13" ht="17.55" customHeight="1">
      <c r="A43" s="6" t="s">
        <v>168</v>
      </c>
      <c r="B43" s="106"/>
      <c r="E43" s="47"/>
      <c r="F43" s="43"/>
      <c r="G43" s="30"/>
      <c r="H43" s="30"/>
      <c r="I43" s="30"/>
      <c r="J43" s="30"/>
      <c r="K43" s="30"/>
      <c r="L43" s="30"/>
      <c r="M43" s="30"/>
    </row>
    <row r="44" spans="1:13" ht="17.55" customHeight="1">
      <c r="B44" s="106" t="s">
        <v>249</v>
      </c>
      <c r="E44" s="47"/>
      <c r="F44" s="43"/>
      <c r="G44" s="32">
        <f>G42+G37</f>
        <v>-23331</v>
      </c>
      <c r="H44" s="30"/>
      <c r="I44" s="32">
        <f>I42+I37</f>
        <v>-69270</v>
      </c>
      <c r="J44" s="30"/>
      <c r="K44" s="32">
        <f>K42+K37</f>
        <v>1835</v>
      </c>
      <c r="L44" s="30"/>
      <c r="M44" s="120">
        <f>M42+M37</f>
        <v>0</v>
      </c>
    </row>
    <row r="45" spans="1:13" s="6" customFormat="1" ht="17.55" customHeight="1" thickBot="1">
      <c r="A45" s="6" t="s">
        <v>77</v>
      </c>
      <c r="B45" s="3"/>
      <c r="E45" s="10"/>
      <c r="F45" s="65"/>
      <c r="G45" s="34">
        <f>SUM(G31,G44)</f>
        <v>-245979</v>
      </c>
      <c r="H45" s="38"/>
      <c r="I45" s="34">
        <f>SUM(I31,I44)</f>
        <v>-255663</v>
      </c>
      <c r="J45" s="38"/>
      <c r="K45" s="34">
        <f>SUM(K31,K44)</f>
        <v>-55070</v>
      </c>
      <c r="L45" s="38"/>
      <c r="M45" s="34">
        <f>SUM(M31,M44)</f>
        <v>-96711</v>
      </c>
    </row>
    <row r="46" spans="1:13" ht="8.25" customHeight="1" thickTop="1">
      <c r="E46" s="1"/>
      <c r="F46" s="43"/>
      <c r="G46" s="30"/>
      <c r="H46" s="30"/>
      <c r="I46" s="30"/>
      <c r="J46" s="30"/>
      <c r="K46" s="30"/>
      <c r="L46" s="30"/>
      <c r="M46" s="30"/>
    </row>
    <row r="47" spans="1:13" ht="17.55" customHeight="1">
      <c r="A47" s="6" t="s">
        <v>62</v>
      </c>
      <c r="B47" s="6"/>
      <c r="E47" s="1"/>
      <c r="F47" s="43"/>
      <c r="G47" s="30"/>
      <c r="H47" s="30"/>
      <c r="I47" s="30"/>
      <c r="J47" s="30"/>
      <c r="K47" s="30"/>
      <c r="L47" s="30"/>
      <c r="M47" s="30"/>
    </row>
    <row r="48" spans="1:13" ht="17.55" customHeight="1">
      <c r="A48" s="4" t="s">
        <v>42</v>
      </c>
      <c r="E48" s="1"/>
      <c r="F48" s="43"/>
      <c r="G48" s="30">
        <f>G50-G49</f>
        <v>-226407</v>
      </c>
      <c r="H48" s="30"/>
      <c r="I48" s="30">
        <f>+I50-I49</f>
        <v>-190090</v>
      </c>
      <c r="J48" s="30"/>
      <c r="K48" s="116">
        <f>+K50-K49</f>
        <v>-56905</v>
      </c>
      <c r="L48" s="30"/>
      <c r="M48" s="30">
        <f>+M50-M49</f>
        <v>-96711</v>
      </c>
    </row>
    <row r="49" spans="1:13" ht="17.55" customHeight="1">
      <c r="A49" s="4" t="s">
        <v>14</v>
      </c>
      <c r="E49" s="1"/>
      <c r="F49" s="43"/>
      <c r="G49" s="59">
        <v>3759</v>
      </c>
      <c r="H49" s="29"/>
      <c r="I49" s="59">
        <v>3697</v>
      </c>
      <c r="J49" s="29"/>
      <c r="K49" s="120">
        <v>0</v>
      </c>
      <c r="L49" s="29"/>
      <c r="M49" s="120">
        <v>0</v>
      </c>
    </row>
    <row r="50" spans="1:13" s="6" customFormat="1" ht="17.55" customHeight="1" thickBot="1">
      <c r="E50" s="10"/>
      <c r="F50" s="65"/>
      <c r="G50" s="34">
        <f>G31</f>
        <v>-222648</v>
      </c>
      <c r="H50" s="38"/>
      <c r="I50" s="34">
        <f>I31</f>
        <v>-186393</v>
      </c>
      <c r="J50" s="38"/>
      <c r="K50" s="34">
        <f>K31</f>
        <v>-56905</v>
      </c>
      <c r="L50" s="38"/>
      <c r="M50" s="34">
        <f>M31</f>
        <v>-96711</v>
      </c>
    </row>
    <row r="51" spans="1:13" ht="6" customHeight="1" thickTop="1">
      <c r="E51" s="1"/>
      <c r="F51" s="43"/>
      <c r="G51" s="30"/>
      <c r="H51" s="30"/>
      <c r="I51" s="30"/>
      <c r="J51" s="30"/>
      <c r="K51" s="30"/>
      <c r="L51" s="30"/>
      <c r="M51" s="30"/>
    </row>
    <row r="52" spans="1:13" ht="17.55" customHeight="1">
      <c r="A52" s="6" t="s">
        <v>95</v>
      </c>
      <c r="E52" s="1"/>
      <c r="F52" s="43"/>
      <c r="G52" s="30"/>
      <c r="H52" s="30"/>
      <c r="I52" s="30"/>
      <c r="J52" s="30"/>
      <c r="K52" s="30"/>
      <c r="L52" s="30"/>
      <c r="M52" s="30"/>
    </row>
    <row r="53" spans="1:13" ht="17.55" customHeight="1">
      <c r="A53" s="4" t="s">
        <v>42</v>
      </c>
      <c r="E53" s="1"/>
      <c r="F53" s="43"/>
      <c r="G53" s="30">
        <f>G55-G54</f>
        <v>-249738</v>
      </c>
      <c r="H53" s="30"/>
      <c r="I53" s="30">
        <f>+I55-I54</f>
        <v>-259360</v>
      </c>
      <c r="J53" s="30"/>
      <c r="K53" s="116">
        <f>+K55-K54</f>
        <v>-55070</v>
      </c>
      <c r="L53" s="30"/>
      <c r="M53" s="30">
        <f>+M55-M54</f>
        <v>-96711</v>
      </c>
    </row>
    <row r="54" spans="1:13" ht="17.55" customHeight="1">
      <c r="A54" s="4" t="s">
        <v>14</v>
      </c>
      <c r="E54" s="1"/>
      <c r="F54" s="43"/>
      <c r="G54" s="59">
        <v>3759</v>
      </c>
      <c r="H54" s="29"/>
      <c r="I54" s="59">
        <v>3697</v>
      </c>
      <c r="J54" s="29"/>
      <c r="K54" s="120">
        <v>0</v>
      </c>
      <c r="L54" s="29"/>
      <c r="M54" s="120">
        <v>0</v>
      </c>
    </row>
    <row r="55" spans="1:13" s="6" customFormat="1" ht="17.55" customHeight="1" thickBot="1">
      <c r="E55" s="10"/>
      <c r="F55" s="65"/>
      <c r="G55" s="34">
        <f>+G45</f>
        <v>-245979</v>
      </c>
      <c r="H55" s="38"/>
      <c r="I55" s="34">
        <f>+I45</f>
        <v>-255663</v>
      </c>
      <c r="J55" s="38"/>
      <c r="K55" s="34">
        <f>+K45</f>
        <v>-55070</v>
      </c>
      <c r="L55" s="38"/>
      <c r="M55" s="34">
        <f>+M45</f>
        <v>-96711</v>
      </c>
    </row>
    <row r="56" spans="1:13" ht="17.55" customHeight="1" thickTop="1">
      <c r="A56" s="6"/>
      <c r="B56" s="6"/>
      <c r="E56" s="1"/>
      <c r="F56" s="43"/>
      <c r="G56" s="60"/>
      <c r="H56" s="43"/>
      <c r="I56" s="60"/>
      <c r="J56" s="43"/>
      <c r="K56" s="60"/>
      <c r="L56" s="43"/>
      <c r="M56" s="60"/>
    </row>
    <row r="57" spans="1:13" ht="17.55" customHeight="1" thickBot="1">
      <c r="A57" s="6" t="s">
        <v>169</v>
      </c>
      <c r="B57" s="20"/>
      <c r="C57" s="20"/>
      <c r="D57" s="20"/>
      <c r="E57" s="1">
        <v>31</v>
      </c>
      <c r="F57" s="51"/>
      <c r="G57" s="118">
        <f>+G48/4254485</f>
        <v>-5.3216076681431475E-2</v>
      </c>
      <c r="H57" s="53"/>
      <c r="I57" s="118">
        <f>+I48/4254485</f>
        <v>-4.4679908379039998E-2</v>
      </c>
      <c r="J57" s="53"/>
      <c r="K57" s="118">
        <f>+K48/4254485</f>
        <v>-1.3375296892573366E-2</v>
      </c>
      <c r="L57" s="53"/>
      <c r="M57" s="118">
        <f>+M48/4254485</f>
        <v>-2.2731540950314787E-2</v>
      </c>
    </row>
    <row r="58" spans="1:13" ht="17.25" customHeight="1" thickTop="1">
      <c r="B58" s="20"/>
      <c r="C58" s="20"/>
      <c r="D58" s="20"/>
      <c r="F58" s="51"/>
      <c r="G58" s="52"/>
      <c r="H58" s="53"/>
      <c r="I58" s="52"/>
      <c r="J58" s="53"/>
      <c r="K58" s="52"/>
      <c r="L58" s="53"/>
      <c r="M58" s="52"/>
    </row>
    <row r="59" spans="1:13" ht="21.9" customHeight="1">
      <c r="A59" s="54" t="e">
        <f>_xlfn.SINGLE('ENG 7-9'!#REF!)</f>
        <v>#REF!</v>
      </c>
      <c r="B59" s="54"/>
      <c r="C59" s="20"/>
      <c r="D59" s="20"/>
      <c r="F59" s="51"/>
      <c r="G59" s="51"/>
      <c r="H59" s="51"/>
      <c r="I59" s="51"/>
      <c r="J59" s="15"/>
      <c r="K59" s="51"/>
      <c r="M59" s="51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" right="0.7" top="0.48" bottom="0.5" header="0.5" footer="0.5"/>
  <pageSetup paperSize="9" scale="74" firstPageNumber="10" orientation="portrait" useFirstPageNumber="1" horizontalDpi="1200" verticalDpi="1200" r:id="rId1"/>
  <headerFooter>
    <oddFooter>&amp;L&amp;"Times New Roman,Regular"&amp;11The accompanying notes form an integral part of the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</sheetPr>
  <dimension ref="A1:AA41"/>
  <sheetViews>
    <sheetView tabSelected="1" view="pageBreakPreview" topLeftCell="A9" zoomScale="85" zoomScaleNormal="85" zoomScaleSheetLayoutView="85" workbookViewId="0">
      <selection activeCell="R10" sqref="R10"/>
    </sheetView>
  </sheetViews>
  <sheetFormatPr defaultColWidth="9.125" defaultRowHeight="16.5" customHeight="1"/>
  <cols>
    <col min="1" max="1" width="1.875" style="4" customWidth="1"/>
    <col min="2" max="2" width="10.125" style="4" customWidth="1"/>
    <col min="3" max="3" width="39.625" style="4" customWidth="1"/>
    <col min="4" max="4" width="5.875" style="4" customWidth="1"/>
    <col min="5" max="5" width="11.875" style="4" customWidth="1"/>
    <col min="6" max="6" width="12.625" style="16" customWidth="1"/>
    <col min="7" max="7" width="0.75" style="66" customWidth="1"/>
    <col min="8" max="8" width="12.75" style="66" bestFit="1" customWidth="1"/>
    <col min="9" max="9" width="0.75" style="66" customWidth="1"/>
    <col min="10" max="10" width="12.75" style="66" bestFit="1" customWidth="1"/>
    <col min="11" max="11" width="0.75" style="66" customWidth="1"/>
    <col min="12" max="12" width="13.625" style="16" customWidth="1"/>
    <col min="13" max="13" width="0.75" style="66" customWidth="1"/>
    <col min="14" max="14" width="12.625" style="16" customWidth="1"/>
    <col min="15" max="15" width="0.75" style="16" customWidth="1"/>
    <col min="16" max="16" width="12.625" style="16" customWidth="1"/>
    <col min="17" max="17" width="0.75" style="16" customWidth="1"/>
    <col min="18" max="18" width="12.625" style="16" customWidth="1"/>
    <col min="19" max="19" width="0.75" style="66" customWidth="1"/>
    <col min="20" max="20" width="12.625" style="16" customWidth="1"/>
    <col min="21" max="21" width="0.75" style="16" customWidth="1"/>
    <col min="22" max="22" width="12.625" style="16" customWidth="1"/>
    <col min="23" max="23" width="0.75" style="66" customWidth="1"/>
    <col min="24" max="24" width="12.625" style="16" customWidth="1"/>
    <col min="25" max="25" width="0.75" style="66" customWidth="1"/>
    <col min="26" max="26" width="12.125" style="43" customWidth="1"/>
    <col min="27" max="27" width="10.25" style="4" bestFit="1" customWidth="1"/>
    <col min="28" max="16384" width="9.125" style="4"/>
  </cols>
  <sheetData>
    <row r="1" spans="1:27" s="23" customFormat="1" ht="16.95" customHeight="1">
      <c r="A1" s="55" t="str">
        <f>+'ENG 7-9'!A1</f>
        <v>Prime Road Power Public Company Limited and its Subsidiaries</v>
      </c>
      <c r="F1" s="77"/>
      <c r="G1" s="78"/>
      <c r="H1" s="78"/>
      <c r="I1" s="78"/>
      <c r="J1" s="78"/>
      <c r="K1" s="78"/>
      <c r="L1" s="77"/>
      <c r="M1" s="78"/>
      <c r="N1" s="77"/>
      <c r="O1" s="77"/>
      <c r="P1" s="77"/>
      <c r="Q1" s="77"/>
      <c r="R1" s="77"/>
      <c r="S1" s="78"/>
      <c r="T1" s="77"/>
      <c r="U1" s="77"/>
      <c r="V1" s="77"/>
      <c r="W1" s="78"/>
      <c r="X1" s="77"/>
      <c r="Y1" s="78"/>
      <c r="Z1" s="79"/>
    </row>
    <row r="2" spans="1:27" s="27" customFormat="1" ht="16.95" customHeight="1">
      <c r="A2" s="80" t="s">
        <v>262</v>
      </c>
      <c r="F2" s="81"/>
      <c r="G2" s="82"/>
      <c r="H2" s="82"/>
      <c r="I2" s="82"/>
      <c r="J2" s="82"/>
      <c r="K2" s="82"/>
      <c r="L2" s="81"/>
      <c r="M2" s="82"/>
      <c r="N2" s="81"/>
      <c r="O2" s="81"/>
      <c r="P2" s="81"/>
      <c r="Q2" s="81"/>
      <c r="R2" s="81"/>
      <c r="S2" s="82"/>
      <c r="T2" s="81"/>
      <c r="U2" s="81"/>
      <c r="V2" s="81"/>
      <c r="W2" s="82"/>
      <c r="X2" s="81"/>
      <c r="Y2" s="82"/>
      <c r="Z2" s="83"/>
    </row>
    <row r="3" spans="1:27" ht="16.95" customHeight="1">
      <c r="A3" s="6"/>
      <c r="B3" s="6"/>
      <c r="C3" s="6"/>
      <c r="D3" s="6"/>
      <c r="E3" s="6"/>
      <c r="F3" s="68"/>
      <c r="G3" s="69"/>
      <c r="H3" s="69"/>
      <c r="I3" s="69"/>
      <c r="J3" s="69"/>
      <c r="K3" s="6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8"/>
      <c r="Z3" s="18"/>
    </row>
    <row r="4" spans="1:27" ht="16.95" customHeight="1">
      <c r="F4" s="133" t="s">
        <v>75</v>
      </c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</row>
    <row r="5" spans="1:27" s="15" customFormat="1" ht="17.55" customHeight="1">
      <c r="F5" s="108"/>
      <c r="G5" s="108"/>
      <c r="H5" s="108"/>
      <c r="I5" s="73"/>
      <c r="J5" s="134" t="s">
        <v>66</v>
      </c>
      <c r="K5" s="134"/>
      <c r="L5" s="134"/>
      <c r="M5" s="74"/>
      <c r="N5" s="135" t="s">
        <v>50</v>
      </c>
      <c r="O5" s="135"/>
      <c r="P5" s="135"/>
      <c r="Q5" s="135"/>
      <c r="R5" s="135"/>
      <c r="S5" s="135"/>
      <c r="T5" s="135"/>
      <c r="U5" s="74"/>
      <c r="W5" s="73"/>
      <c r="Y5" s="73"/>
      <c r="Z5" s="46"/>
    </row>
    <row r="6" spans="1:27" s="15" customFormat="1" ht="17.55" customHeight="1">
      <c r="B6" s="75"/>
      <c r="C6" s="75"/>
      <c r="D6" s="75"/>
      <c r="E6" s="75"/>
      <c r="F6" s="76"/>
      <c r="G6" s="73"/>
      <c r="H6" s="73"/>
      <c r="I6" s="73"/>
      <c r="J6" s="73"/>
      <c r="K6" s="73"/>
      <c r="L6" s="76"/>
      <c r="M6" s="73"/>
      <c r="N6" s="73" t="s">
        <v>47</v>
      </c>
      <c r="O6" s="74"/>
      <c r="P6" s="76"/>
      <c r="Q6" s="76"/>
      <c r="R6" s="76"/>
      <c r="S6" s="73"/>
      <c r="T6" s="74"/>
      <c r="U6" s="74"/>
      <c r="V6" s="46"/>
      <c r="W6" s="73"/>
      <c r="X6" s="46"/>
      <c r="Y6" s="73"/>
    </row>
    <row r="7" spans="1:27" s="15" customFormat="1" ht="17.55" customHeight="1">
      <c r="B7" s="75"/>
      <c r="C7" s="75"/>
      <c r="D7" s="75"/>
      <c r="E7" s="75"/>
      <c r="F7" s="76"/>
      <c r="G7" s="73"/>
      <c r="I7" s="73"/>
      <c r="J7" s="73"/>
      <c r="K7" s="73"/>
      <c r="L7" s="76"/>
      <c r="M7" s="73"/>
      <c r="N7" s="76" t="s">
        <v>97</v>
      </c>
      <c r="O7" s="74"/>
      <c r="P7" s="76"/>
      <c r="Q7" s="76"/>
      <c r="R7" s="76" t="s">
        <v>59</v>
      </c>
      <c r="S7" s="73"/>
      <c r="U7" s="74"/>
      <c r="V7" s="46"/>
      <c r="W7" s="73"/>
      <c r="X7" s="46"/>
      <c r="Y7" s="73"/>
    </row>
    <row r="8" spans="1:27" s="15" customFormat="1" ht="17.55" customHeight="1">
      <c r="F8" s="76" t="s">
        <v>44</v>
      </c>
      <c r="G8" s="73"/>
      <c r="H8" s="15" t="s">
        <v>47</v>
      </c>
      <c r="I8" s="73"/>
      <c r="J8" s="73"/>
      <c r="K8" s="73"/>
      <c r="L8" s="74"/>
      <c r="M8" s="73"/>
      <c r="N8" s="76" t="s">
        <v>98</v>
      </c>
      <c r="O8" s="72"/>
      <c r="P8" s="76"/>
      <c r="Q8" s="76"/>
      <c r="R8" s="76" t="s">
        <v>31</v>
      </c>
      <c r="S8" s="73"/>
      <c r="T8" s="15" t="s">
        <v>175</v>
      </c>
      <c r="U8" s="72"/>
      <c r="V8" s="46"/>
      <c r="W8" s="73"/>
      <c r="X8" s="15" t="s">
        <v>28</v>
      </c>
      <c r="Y8" s="73"/>
      <c r="Z8" s="46"/>
    </row>
    <row r="9" spans="1:27" s="15" customFormat="1" ht="17.55" customHeight="1">
      <c r="F9" s="76" t="s">
        <v>171</v>
      </c>
      <c r="G9" s="73"/>
      <c r="H9" s="73" t="s">
        <v>68</v>
      </c>
      <c r="I9" s="73"/>
      <c r="J9" s="73"/>
      <c r="K9" s="73"/>
      <c r="M9" s="72"/>
      <c r="N9" s="76" t="s">
        <v>29</v>
      </c>
      <c r="P9" s="76" t="s">
        <v>172</v>
      </c>
      <c r="Q9" s="76"/>
      <c r="R9" s="76" t="s">
        <v>60</v>
      </c>
      <c r="S9" s="72"/>
      <c r="T9" s="76" t="s">
        <v>173</v>
      </c>
      <c r="V9" s="76" t="s">
        <v>30</v>
      </c>
      <c r="W9" s="73"/>
      <c r="X9" s="76" t="s">
        <v>31</v>
      </c>
      <c r="Y9" s="73"/>
      <c r="Z9" s="46"/>
    </row>
    <row r="10" spans="1:27" s="15" customFormat="1" ht="17.55" customHeight="1">
      <c r="F10" s="76" t="s">
        <v>27</v>
      </c>
      <c r="G10" s="73"/>
      <c r="H10" s="73" t="s">
        <v>69</v>
      </c>
      <c r="I10" s="73"/>
      <c r="J10" s="73" t="s">
        <v>170</v>
      </c>
      <c r="K10" s="73"/>
      <c r="L10" s="15" t="s">
        <v>70</v>
      </c>
      <c r="M10" s="72"/>
      <c r="N10" s="76" t="s">
        <v>32</v>
      </c>
      <c r="O10" s="76"/>
      <c r="P10" s="76" t="s">
        <v>86</v>
      </c>
      <c r="Q10" s="76"/>
      <c r="R10" s="76" t="s">
        <v>61</v>
      </c>
      <c r="S10" s="72"/>
      <c r="T10" s="76" t="s">
        <v>174</v>
      </c>
      <c r="U10" s="76"/>
      <c r="V10" s="76" t="s">
        <v>33</v>
      </c>
      <c r="W10" s="73"/>
      <c r="X10" s="76" t="s">
        <v>34</v>
      </c>
      <c r="Y10" s="73"/>
      <c r="Z10" s="76" t="s">
        <v>26</v>
      </c>
    </row>
    <row r="11" spans="1:27" ht="17.55" customHeight="1">
      <c r="D11" s="15"/>
      <c r="E11" s="15"/>
      <c r="F11" s="132" t="s">
        <v>117</v>
      </c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</row>
    <row r="12" spans="1:27" s="6" customFormat="1" ht="17.55" customHeight="1">
      <c r="A12" s="7" t="s">
        <v>256</v>
      </c>
      <c r="B12" s="4"/>
      <c r="C12" s="4"/>
      <c r="D12" s="15"/>
      <c r="E12" s="4"/>
      <c r="F12" s="43"/>
      <c r="G12" s="50"/>
      <c r="H12" s="43"/>
      <c r="I12" s="50"/>
      <c r="J12" s="43"/>
      <c r="K12" s="50"/>
      <c r="L12" s="43"/>
      <c r="M12" s="50"/>
      <c r="N12" s="43"/>
      <c r="O12" s="43"/>
      <c r="P12" s="43"/>
      <c r="Q12" s="43"/>
      <c r="R12" s="43"/>
      <c r="S12" s="50"/>
      <c r="T12" s="43"/>
      <c r="U12" s="43"/>
      <c r="V12" s="43"/>
      <c r="W12" s="50"/>
      <c r="X12" s="43"/>
      <c r="Y12" s="50"/>
      <c r="Z12" s="43"/>
    </row>
    <row r="13" spans="1:27" s="6" customFormat="1" ht="17.55" customHeight="1">
      <c r="A13" s="6" t="s">
        <v>118</v>
      </c>
      <c r="B13" s="70"/>
      <c r="C13" s="70"/>
      <c r="D13" s="15"/>
      <c r="E13" s="15"/>
      <c r="F13" s="38">
        <v>4254485</v>
      </c>
      <c r="G13" s="38"/>
      <c r="H13" s="38">
        <v>-1559619</v>
      </c>
      <c r="I13" s="38">
        <v>17193</v>
      </c>
      <c r="J13" s="38">
        <v>17193</v>
      </c>
      <c r="K13" s="38"/>
      <c r="L13" s="38">
        <v>1913896</v>
      </c>
      <c r="M13" s="38"/>
      <c r="N13" s="38">
        <v>-2452138</v>
      </c>
      <c r="O13" s="38"/>
      <c r="P13" s="38">
        <v>-11685</v>
      </c>
      <c r="Q13" s="38"/>
      <c r="R13" s="38">
        <v>-4565</v>
      </c>
      <c r="S13" s="38"/>
      <c r="T13" s="38">
        <f>SUM(N13,P13,R13,)</f>
        <v>-2468388</v>
      </c>
      <c r="U13" s="38"/>
      <c r="V13" s="38">
        <f>SUM(T13,F13,H13,J13,L13)</f>
        <v>2157567</v>
      </c>
      <c r="W13" s="33"/>
      <c r="X13" s="38">
        <v>190724</v>
      </c>
      <c r="Y13" s="33"/>
      <c r="Z13" s="38">
        <f>SUM(V13,X13)</f>
        <v>2348291</v>
      </c>
      <c r="AA13" s="84"/>
    </row>
    <row r="14" spans="1:27" s="6" customFormat="1" ht="17.55" customHeight="1">
      <c r="A14" s="4"/>
      <c r="C14" s="4"/>
      <c r="D14" s="15"/>
      <c r="E14" s="4"/>
      <c r="F14" s="30"/>
      <c r="G14" s="29"/>
      <c r="H14" s="29"/>
      <c r="I14" s="29"/>
      <c r="J14" s="29"/>
      <c r="K14" s="29"/>
      <c r="L14" s="30"/>
      <c r="M14" s="29"/>
      <c r="N14" s="30"/>
      <c r="O14" s="30"/>
      <c r="P14" s="30"/>
      <c r="Q14" s="30"/>
      <c r="R14" s="30"/>
      <c r="S14" s="29"/>
      <c r="T14" s="30"/>
      <c r="U14" s="30"/>
      <c r="V14" s="30"/>
      <c r="W14" s="29"/>
      <c r="X14" s="30"/>
      <c r="Y14" s="29"/>
      <c r="Z14" s="30"/>
    </row>
    <row r="15" spans="1:27" s="6" customFormat="1" ht="17.55" customHeight="1">
      <c r="A15" s="6" t="s">
        <v>180</v>
      </c>
      <c r="C15" s="4"/>
      <c r="D15" s="15"/>
      <c r="E15" s="4"/>
      <c r="F15" s="30"/>
      <c r="G15" s="29"/>
      <c r="H15" s="29"/>
      <c r="I15" s="29"/>
      <c r="J15" s="29"/>
      <c r="K15" s="29"/>
      <c r="L15" s="30"/>
      <c r="M15" s="29"/>
      <c r="N15" s="30"/>
      <c r="O15" s="30"/>
      <c r="P15" s="30"/>
      <c r="Q15" s="30"/>
      <c r="R15" s="30"/>
      <c r="S15" s="29"/>
      <c r="T15" s="30"/>
      <c r="U15" s="30"/>
      <c r="V15" s="30"/>
      <c r="W15" s="29"/>
      <c r="X15" s="30"/>
      <c r="Y15" s="29"/>
      <c r="Z15" s="30"/>
    </row>
    <row r="16" spans="1:27" s="6" customFormat="1" ht="17.55" customHeight="1">
      <c r="A16" s="4"/>
      <c r="B16" s="4" t="s">
        <v>120</v>
      </c>
      <c r="C16" s="4"/>
      <c r="D16" s="15"/>
      <c r="E16" s="4"/>
      <c r="F16" s="119">
        <v>0</v>
      </c>
      <c r="G16" s="29"/>
      <c r="H16" s="119">
        <v>0</v>
      </c>
      <c r="I16" s="37"/>
      <c r="J16" s="119">
        <v>0</v>
      </c>
      <c r="K16" s="37"/>
      <c r="L16" s="119">
        <v>0</v>
      </c>
      <c r="M16" s="37"/>
      <c r="N16" s="119">
        <v>0</v>
      </c>
      <c r="O16" s="36"/>
      <c r="P16" s="119">
        <v>0</v>
      </c>
      <c r="Q16" s="36"/>
      <c r="R16" s="119">
        <v>0</v>
      </c>
      <c r="S16" s="37"/>
      <c r="T16" s="119">
        <f>SUM(N16,P16,R16,)</f>
        <v>0</v>
      </c>
      <c r="U16" s="30"/>
      <c r="V16" s="119">
        <f>SUM(T16,F16,H16,J16,L16)</f>
        <v>0</v>
      </c>
      <c r="W16" s="29"/>
      <c r="X16" s="30">
        <v>102</v>
      </c>
      <c r="Y16" s="29"/>
      <c r="Z16" s="29">
        <f>SUM(V16,X16)</f>
        <v>102</v>
      </c>
    </row>
    <row r="17" spans="1:27" s="6" customFormat="1" ht="17.55" customHeight="1">
      <c r="A17" s="4"/>
      <c r="B17" s="4" t="s">
        <v>250</v>
      </c>
      <c r="C17" s="4"/>
      <c r="D17" s="15"/>
      <c r="E17" s="4"/>
      <c r="F17" s="120">
        <v>0</v>
      </c>
      <c r="G17" s="37"/>
      <c r="H17" s="120">
        <v>0</v>
      </c>
      <c r="I17" s="29"/>
      <c r="J17" s="120">
        <v>0</v>
      </c>
      <c r="K17" s="29"/>
      <c r="L17" s="120">
        <v>0</v>
      </c>
      <c r="M17" s="29"/>
      <c r="N17" s="120">
        <v>0</v>
      </c>
      <c r="O17" s="36"/>
      <c r="P17" s="120">
        <v>0</v>
      </c>
      <c r="Q17" s="36"/>
      <c r="R17" s="120">
        <v>0</v>
      </c>
      <c r="S17" s="37"/>
      <c r="T17" s="120">
        <v>0</v>
      </c>
      <c r="U17" s="36"/>
      <c r="V17" s="120">
        <f>SUM(F17:U17)</f>
        <v>0</v>
      </c>
      <c r="W17" s="29"/>
      <c r="X17" s="30">
        <v>-19520</v>
      </c>
      <c r="Y17" s="29"/>
      <c r="Z17" s="29">
        <f t="shared" ref="Z17" si="0">SUM(V17+X17)</f>
        <v>-19520</v>
      </c>
    </row>
    <row r="18" spans="1:27" s="6" customFormat="1" ht="17.55" customHeight="1">
      <c r="A18" s="6" t="s">
        <v>181</v>
      </c>
      <c r="B18" s="4"/>
      <c r="C18" s="4"/>
      <c r="D18" s="15"/>
      <c r="E18" s="4"/>
      <c r="F18" s="121">
        <f>SUM(F16:F17)</f>
        <v>0</v>
      </c>
      <c r="G18" s="126"/>
      <c r="H18" s="121">
        <f>SUM(H16:H17)</f>
        <v>0</v>
      </c>
      <c r="I18" s="33"/>
      <c r="J18" s="121">
        <f>SUM(J16:J17)</f>
        <v>0</v>
      </c>
      <c r="K18" s="33"/>
      <c r="L18" s="121">
        <f>SUM(L16:L17)</f>
        <v>0</v>
      </c>
      <c r="M18" s="33"/>
      <c r="N18" s="121">
        <f>SUM(N16:N17)</f>
        <v>0</v>
      </c>
      <c r="O18" s="107"/>
      <c r="P18" s="121">
        <f>SUM(P16:P17)</f>
        <v>0</v>
      </c>
      <c r="Q18" s="107"/>
      <c r="R18" s="121">
        <f>SUM(R16:R17)</f>
        <v>0</v>
      </c>
      <c r="S18" s="126"/>
      <c r="T18" s="121">
        <f>SUM(T16:T17)</f>
        <v>0</v>
      </c>
      <c r="U18" s="107"/>
      <c r="V18" s="121">
        <f>SUM(V16:V17)</f>
        <v>0</v>
      </c>
      <c r="W18" s="29"/>
      <c r="X18" s="103">
        <f>SUM(X16:X17)</f>
        <v>-19418</v>
      </c>
      <c r="Y18" s="29"/>
      <c r="Z18" s="103">
        <f>SUM(Z16:Z17)</f>
        <v>-19418</v>
      </c>
    </row>
    <row r="19" spans="1:27" s="6" customFormat="1" ht="8.25" customHeight="1">
      <c r="B19" s="4"/>
      <c r="C19" s="4"/>
      <c r="D19" s="15"/>
      <c r="E19" s="4"/>
      <c r="F19" s="36"/>
      <c r="G19" s="37"/>
      <c r="H19" s="36"/>
      <c r="I19" s="29"/>
      <c r="J19" s="30"/>
      <c r="K19" s="29"/>
      <c r="L19" s="30"/>
      <c r="M19" s="29"/>
      <c r="N19" s="36"/>
      <c r="O19" s="36"/>
      <c r="P19" s="36"/>
      <c r="Q19" s="36"/>
      <c r="R19" s="36"/>
      <c r="S19" s="37"/>
      <c r="T19" s="36"/>
      <c r="U19" s="36"/>
      <c r="V19" s="36"/>
      <c r="W19" s="29"/>
      <c r="X19" s="30"/>
      <c r="Y19" s="29"/>
      <c r="Z19" s="29"/>
    </row>
    <row r="20" spans="1:27" s="6" customFormat="1" ht="17.55" customHeight="1">
      <c r="A20" s="6" t="s">
        <v>177</v>
      </c>
      <c r="B20" s="4"/>
      <c r="C20" s="4"/>
      <c r="D20" s="15"/>
      <c r="E20" s="4"/>
      <c r="F20" s="36"/>
      <c r="G20" s="37"/>
      <c r="H20" s="36"/>
      <c r="I20" s="29"/>
      <c r="J20" s="30"/>
      <c r="K20" s="29"/>
      <c r="L20" s="30"/>
      <c r="M20" s="29"/>
      <c r="N20" s="36"/>
      <c r="O20" s="36"/>
      <c r="P20" s="36"/>
      <c r="Q20" s="36"/>
      <c r="R20" s="36"/>
      <c r="S20" s="37"/>
      <c r="T20" s="36"/>
      <c r="U20" s="36"/>
      <c r="V20" s="36"/>
      <c r="W20" s="29"/>
      <c r="X20" s="30"/>
      <c r="Y20" s="29"/>
      <c r="Z20" s="29"/>
    </row>
    <row r="21" spans="1:27" s="6" customFormat="1" ht="17.55" customHeight="1">
      <c r="B21" s="4" t="s">
        <v>178</v>
      </c>
      <c r="C21" s="4"/>
      <c r="D21" s="15"/>
      <c r="E21" s="4"/>
      <c r="F21" s="119">
        <v>0</v>
      </c>
      <c r="G21" s="37"/>
      <c r="H21" s="119">
        <v>0</v>
      </c>
      <c r="I21" s="29"/>
      <c r="J21" s="119">
        <v>0</v>
      </c>
      <c r="K21" s="29"/>
      <c r="L21" s="30">
        <f>'ENG 10'!I48</f>
        <v>-190090</v>
      </c>
      <c r="M21" s="29"/>
      <c r="N21" s="119">
        <v>0</v>
      </c>
      <c r="O21" s="36"/>
      <c r="P21" s="119">
        <v>0</v>
      </c>
      <c r="Q21" s="36"/>
      <c r="R21" s="119">
        <v>0</v>
      </c>
      <c r="S21" s="37"/>
      <c r="T21" s="119">
        <f>SUM(N21,P21,R21,)</f>
        <v>0</v>
      </c>
      <c r="U21" s="36"/>
      <c r="V21" s="30">
        <f>SUM(T21,F21,H21,J21,L21)</f>
        <v>-190090</v>
      </c>
      <c r="W21" s="29"/>
      <c r="X21" s="30">
        <f>'ENG 10'!I49</f>
        <v>3697</v>
      </c>
      <c r="Y21" s="29"/>
      <c r="Z21" s="29">
        <f>SUM(V21,X21)</f>
        <v>-186393</v>
      </c>
    </row>
    <row r="22" spans="1:27" s="6" customFormat="1" ht="17.55" customHeight="1">
      <c r="A22" s="4"/>
      <c r="B22" s="4" t="s">
        <v>179</v>
      </c>
      <c r="C22" s="4"/>
      <c r="D22" s="15"/>
      <c r="E22" s="4"/>
      <c r="F22" s="120">
        <v>0</v>
      </c>
      <c r="G22" s="29"/>
      <c r="H22" s="120">
        <v>0</v>
      </c>
      <c r="I22" s="29"/>
      <c r="J22" s="120">
        <v>0</v>
      </c>
      <c r="K22" s="29"/>
      <c r="L22" s="120">
        <v>0</v>
      </c>
      <c r="M22" s="30"/>
      <c r="N22" s="120">
        <v>0</v>
      </c>
      <c r="O22" s="30"/>
      <c r="P22" s="30">
        <v>-69270</v>
      </c>
      <c r="Q22" s="29"/>
      <c r="R22" s="120">
        <v>0</v>
      </c>
      <c r="S22" s="30"/>
      <c r="T22" s="30">
        <f>SUM(N22,P22,R22,)</f>
        <v>-69270</v>
      </c>
      <c r="U22" s="33"/>
      <c r="V22" s="30">
        <f>SUM(T22,F22,H22,J22,L22)</f>
        <v>-69270</v>
      </c>
      <c r="W22" s="29"/>
      <c r="X22" s="120">
        <v>0</v>
      </c>
      <c r="Y22" s="29"/>
      <c r="Z22" s="29">
        <f>SUM(V22,X22)</f>
        <v>-69270</v>
      </c>
    </row>
    <row r="23" spans="1:27" s="6" customFormat="1" ht="17.55" customHeight="1">
      <c r="A23" s="6" t="s">
        <v>77</v>
      </c>
      <c r="B23" s="4"/>
      <c r="C23" s="4"/>
      <c r="D23" s="15"/>
      <c r="E23" s="4"/>
      <c r="F23" s="121">
        <f>SUM(F21:F22)</f>
        <v>0</v>
      </c>
      <c r="G23" s="107"/>
      <c r="H23" s="121">
        <f>SUM(H21:H22)</f>
        <v>0</v>
      </c>
      <c r="I23" s="107"/>
      <c r="J23" s="121">
        <f>SUM(J21:J22)</f>
        <v>0</v>
      </c>
      <c r="K23" s="38"/>
      <c r="L23" s="103">
        <f>SUM(L21:L22)</f>
        <v>-190090</v>
      </c>
      <c r="M23" s="38"/>
      <c r="N23" s="121">
        <f>SUM(N21:N22)</f>
        <v>0</v>
      </c>
      <c r="O23" s="38"/>
      <c r="P23" s="103">
        <f>SUM(P21:P22)</f>
        <v>-69270</v>
      </c>
      <c r="Q23" s="38"/>
      <c r="R23" s="121">
        <f>SUM(R21:R22)</f>
        <v>0</v>
      </c>
      <c r="S23" s="38"/>
      <c r="T23" s="103">
        <f>SUM(T21:T22)</f>
        <v>-69270</v>
      </c>
      <c r="U23" s="38"/>
      <c r="V23" s="103">
        <f>SUM(V21:V22)</f>
        <v>-259360</v>
      </c>
      <c r="W23" s="33"/>
      <c r="X23" s="103">
        <f>SUM(X21:X22)</f>
        <v>3697</v>
      </c>
      <c r="Y23" s="33"/>
      <c r="Z23" s="103">
        <f>SUM(Z21:Z22)</f>
        <v>-255663</v>
      </c>
    </row>
    <row r="24" spans="1:27" s="6" customFormat="1" ht="17.55" customHeight="1">
      <c r="A24" s="4"/>
      <c r="B24" s="4"/>
      <c r="C24" s="4"/>
      <c r="D24" s="15"/>
      <c r="E24" s="4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29"/>
      <c r="X24" s="30"/>
      <c r="Y24" s="29"/>
      <c r="Z24" s="29"/>
    </row>
    <row r="25" spans="1:27" s="6" customFormat="1" ht="17.55" customHeight="1">
      <c r="A25" s="4" t="s">
        <v>176</v>
      </c>
      <c r="B25" s="4"/>
      <c r="C25" s="4"/>
      <c r="D25" s="15"/>
      <c r="E25" s="4"/>
      <c r="F25" s="120">
        <v>0</v>
      </c>
      <c r="G25" s="30"/>
      <c r="H25" s="120">
        <v>0</v>
      </c>
      <c r="I25" s="30"/>
      <c r="J25" s="31">
        <v>2643</v>
      </c>
      <c r="K25" s="30"/>
      <c r="L25" s="31">
        <v>-2643</v>
      </c>
      <c r="M25" s="30"/>
      <c r="N25" s="120">
        <v>0</v>
      </c>
      <c r="O25" s="30"/>
      <c r="P25" s="120">
        <v>0</v>
      </c>
      <c r="Q25" s="30"/>
      <c r="R25" s="120">
        <v>0</v>
      </c>
      <c r="S25" s="30"/>
      <c r="T25" s="120">
        <f>SUM(N25,P25,R25,)</f>
        <v>0</v>
      </c>
      <c r="U25" s="30"/>
      <c r="V25" s="120">
        <f>SUM(T25,F25,H25,J25,L25)</f>
        <v>0</v>
      </c>
      <c r="W25" s="29"/>
      <c r="X25" s="120">
        <v>0</v>
      </c>
      <c r="Y25" s="29"/>
      <c r="Z25" s="120">
        <f>SUM(V25,X25)</f>
        <v>0</v>
      </c>
    </row>
    <row r="26" spans="1:27" s="6" customFormat="1" ht="17.55" customHeight="1" thickBot="1">
      <c r="A26" s="6" t="s">
        <v>258</v>
      </c>
      <c r="D26" s="2"/>
      <c r="F26" s="34">
        <f>SUM(F13,F18,F23,F25)</f>
        <v>4254485</v>
      </c>
      <c r="G26" s="33"/>
      <c r="H26" s="34">
        <f>SUM(H13,H18,H23,H25)</f>
        <v>-1559619</v>
      </c>
      <c r="I26" s="33"/>
      <c r="J26" s="34">
        <f>SUM(J13,J18,J23,J25)</f>
        <v>19836</v>
      </c>
      <c r="K26" s="33"/>
      <c r="L26" s="34">
        <f>SUM(L13,L18,L23,L25)</f>
        <v>1721163</v>
      </c>
      <c r="M26" s="33"/>
      <c r="N26" s="34">
        <f>SUM(N13,N18,N23,N25)</f>
        <v>-2452138</v>
      </c>
      <c r="O26" s="38"/>
      <c r="P26" s="34">
        <f>SUM(P13,P18,P23,P25)</f>
        <v>-80955</v>
      </c>
      <c r="Q26" s="38"/>
      <c r="R26" s="34">
        <f>SUM(R13,R18,R23,R25)</f>
        <v>-4565</v>
      </c>
      <c r="S26" s="33"/>
      <c r="T26" s="34">
        <f>SUM(T13,T18,T23,T25)</f>
        <v>-2537658</v>
      </c>
      <c r="U26" s="38"/>
      <c r="V26" s="34">
        <f>SUM(V13,V18,V23,V25)</f>
        <v>1898207</v>
      </c>
      <c r="W26" s="33"/>
      <c r="X26" s="34">
        <f>SUM(X13,X18,X23,X25)</f>
        <v>175003</v>
      </c>
      <c r="Y26" s="33"/>
      <c r="Z26" s="34">
        <f>SUM(Z13,Z18,Z23,Z25)</f>
        <v>2073210</v>
      </c>
    </row>
    <row r="27" spans="1:27" s="6" customFormat="1" ht="16.5" customHeight="1" thickTop="1">
      <c r="B27" s="4"/>
      <c r="C27" s="4"/>
      <c r="D27" s="15"/>
      <c r="E27" s="4"/>
      <c r="F27" s="43"/>
      <c r="G27" s="50"/>
      <c r="H27" s="43"/>
      <c r="I27" s="50"/>
      <c r="J27" s="43"/>
      <c r="K27" s="50"/>
      <c r="L27" s="43"/>
      <c r="M27" s="43"/>
      <c r="N27" s="43"/>
      <c r="O27" s="43"/>
      <c r="P27" s="43"/>
      <c r="Q27" s="50"/>
      <c r="R27" s="43"/>
      <c r="S27" s="43"/>
      <c r="V27" s="43"/>
      <c r="W27" s="50"/>
      <c r="X27" s="43"/>
      <c r="Y27" s="50"/>
      <c r="Z27" s="43"/>
    </row>
    <row r="28" spans="1:27" s="6" customFormat="1" ht="17.55" customHeight="1">
      <c r="A28" s="7" t="s">
        <v>257</v>
      </c>
      <c r="B28" s="4"/>
      <c r="C28" s="4"/>
      <c r="D28" s="15"/>
      <c r="E28" s="4"/>
      <c r="F28" s="43"/>
      <c r="G28" s="50"/>
      <c r="H28" s="43"/>
      <c r="I28" s="50"/>
      <c r="J28" s="43"/>
      <c r="K28" s="50"/>
      <c r="L28" s="43"/>
      <c r="M28" s="50"/>
      <c r="N28" s="43"/>
      <c r="O28" s="43"/>
      <c r="P28" s="43"/>
      <c r="Q28" s="43"/>
      <c r="R28" s="43"/>
      <c r="S28" s="50"/>
      <c r="T28" s="43"/>
      <c r="U28" s="43"/>
      <c r="V28" s="43"/>
      <c r="W28" s="50"/>
      <c r="X28" s="43"/>
      <c r="Y28" s="50"/>
      <c r="Z28" s="43"/>
    </row>
    <row r="29" spans="1:27" s="6" customFormat="1" ht="17.55" customHeight="1">
      <c r="A29" s="6" t="s">
        <v>119</v>
      </c>
      <c r="B29" s="70"/>
      <c r="C29" s="70"/>
      <c r="D29" s="15"/>
      <c r="E29" s="15"/>
      <c r="F29" s="38">
        <f>F26</f>
        <v>4254485</v>
      </c>
      <c r="G29" s="38"/>
      <c r="H29" s="38">
        <f>H26</f>
        <v>-1559619</v>
      </c>
      <c r="I29" s="38"/>
      <c r="J29" s="38">
        <f>J26</f>
        <v>19836</v>
      </c>
      <c r="K29" s="38"/>
      <c r="L29" s="38">
        <f>L26</f>
        <v>1721163</v>
      </c>
      <c r="M29" s="38"/>
      <c r="N29" s="38">
        <f>N26</f>
        <v>-2452138</v>
      </c>
      <c r="O29" s="38"/>
      <c r="P29" s="38">
        <f>P26</f>
        <v>-80955</v>
      </c>
      <c r="Q29" s="38"/>
      <c r="R29" s="38">
        <f>R26</f>
        <v>-4565</v>
      </c>
      <c r="S29" s="38"/>
      <c r="T29" s="38">
        <f>T26</f>
        <v>-2537658</v>
      </c>
      <c r="U29" s="38"/>
      <c r="V29" s="38">
        <f>V26</f>
        <v>1898207</v>
      </c>
      <c r="W29" s="33"/>
      <c r="X29" s="38">
        <f>X26</f>
        <v>175003</v>
      </c>
      <c r="Y29" s="33"/>
      <c r="Z29" s="38">
        <f>Z26</f>
        <v>2073210</v>
      </c>
      <c r="AA29" s="84"/>
    </row>
    <row r="30" spans="1:27" s="6" customFormat="1" ht="17.55" customHeight="1">
      <c r="B30" s="6" t="s">
        <v>273</v>
      </c>
      <c r="C30" s="70"/>
      <c r="D30" s="15"/>
      <c r="E30" s="15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3"/>
      <c r="X30" s="38"/>
      <c r="Y30" s="33"/>
      <c r="Z30" s="38"/>
      <c r="AA30" s="84"/>
    </row>
    <row r="31" spans="1:27" s="6" customFormat="1" ht="17.55" customHeight="1">
      <c r="A31" s="6" t="s">
        <v>180</v>
      </c>
      <c r="C31" s="4"/>
      <c r="D31" s="15"/>
      <c r="E31" s="4"/>
      <c r="F31" s="30"/>
      <c r="G31" s="29"/>
      <c r="H31" s="29"/>
      <c r="I31" s="29"/>
      <c r="J31" s="29"/>
      <c r="K31" s="29"/>
      <c r="L31" s="30"/>
      <c r="M31" s="29"/>
      <c r="N31" s="30"/>
      <c r="O31" s="30"/>
      <c r="P31" s="30"/>
      <c r="Q31" s="30"/>
      <c r="R31" s="30"/>
      <c r="S31" s="29"/>
      <c r="T31" s="30"/>
      <c r="U31" s="30"/>
      <c r="V31" s="30"/>
      <c r="W31" s="29"/>
      <c r="X31" s="30"/>
      <c r="Y31" s="29"/>
      <c r="Z31" s="30"/>
    </row>
    <row r="32" spans="1:27" s="6" customFormat="1" ht="17.55" customHeight="1">
      <c r="A32" s="4"/>
      <c r="B32" s="4" t="s">
        <v>120</v>
      </c>
      <c r="C32" s="4"/>
      <c r="D32" s="15"/>
      <c r="E32" s="4"/>
      <c r="F32" s="120">
        <v>0</v>
      </c>
      <c r="G32" s="29"/>
      <c r="H32" s="120">
        <v>0</v>
      </c>
      <c r="I32" s="37"/>
      <c r="J32" s="120">
        <v>0</v>
      </c>
      <c r="K32" s="37"/>
      <c r="L32" s="120">
        <v>0</v>
      </c>
      <c r="M32" s="37"/>
      <c r="N32" s="120">
        <v>0</v>
      </c>
      <c r="O32" s="36"/>
      <c r="P32" s="120">
        <v>0</v>
      </c>
      <c r="Q32" s="36"/>
      <c r="R32" s="120">
        <v>0</v>
      </c>
      <c r="S32" s="37"/>
      <c r="T32" s="120">
        <f>SUM(N32,P32,R32,)</f>
        <v>0</v>
      </c>
      <c r="U32" s="30"/>
      <c r="V32" s="120">
        <f>SUM(T32,F32,H32,J32,L32)</f>
        <v>0</v>
      </c>
      <c r="W32" s="29"/>
      <c r="X32" s="30">
        <v>319</v>
      </c>
      <c r="Y32" s="29"/>
      <c r="Z32" s="29">
        <f>SUM(V32,X32)</f>
        <v>319</v>
      </c>
    </row>
    <row r="33" spans="1:27" s="6" customFormat="1" ht="17.55" customHeight="1">
      <c r="A33" s="6" t="s">
        <v>181</v>
      </c>
      <c r="B33" s="4"/>
      <c r="C33" s="4"/>
      <c r="D33" s="15"/>
      <c r="E33" s="4"/>
      <c r="F33" s="121">
        <f>SUM(F32:F32)</f>
        <v>0</v>
      </c>
      <c r="G33" s="126"/>
      <c r="H33" s="121">
        <f>SUM(H32:H32)</f>
        <v>0</v>
      </c>
      <c r="I33" s="33"/>
      <c r="J33" s="121">
        <f>SUM(J32:J32)</f>
        <v>0</v>
      </c>
      <c r="K33" s="33"/>
      <c r="L33" s="121">
        <f>SUM(L32:L32)</f>
        <v>0</v>
      </c>
      <c r="M33" s="33"/>
      <c r="N33" s="121">
        <f>SUM(N32:N32)</f>
        <v>0</v>
      </c>
      <c r="O33" s="107"/>
      <c r="P33" s="121">
        <f>SUM(P32:P32)</f>
        <v>0</v>
      </c>
      <c r="Q33" s="107"/>
      <c r="R33" s="121">
        <f>SUM(R32:R32)</f>
        <v>0</v>
      </c>
      <c r="S33" s="126"/>
      <c r="T33" s="121">
        <f>SUM(T32:T32)</f>
        <v>0</v>
      </c>
      <c r="U33" s="107"/>
      <c r="V33" s="121">
        <f>SUM(V32:V32)</f>
        <v>0</v>
      </c>
      <c r="W33" s="29"/>
      <c r="X33" s="103">
        <f>SUM(X32:X32)</f>
        <v>319</v>
      </c>
      <c r="Y33" s="29"/>
      <c r="Z33" s="103">
        <f>SUM(Z32:Z32)</f>
        <v>319</v>
      </c>
    </row>
    <row r="34" spans="1:27" s="6" customFormat="1" ht="17.55" customHeight="1">
      <c r="B34" s="70"/>
      <c r="C34" s="70"/>
      <c r="D34" s="15"/>
      <c r="E34" s="15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3"/>
      <c r="X34" s="38"/>
      <c r="Y34" s="33"/>
      <c r="Z34" s="38"/>
      <c r="AA34" s="84"/>
    </row>
    <row r="35" spans="1:27" s="6" customFormat="1" ht="17.55" customHeight="1">
      <c r="A35" s="6" t="s">
        <v>177</v>
      </c>
      <c r="B35" s="4"/>
      <c r="C35" s="4"/>
      <c r="D35" s="15"/>
      <c r="E35" s="4"/>
      <c r="F35" s="30"/>
      <c r="G35" s="29"/>
      <c r="H35" s="29"/>
      <c r="I35" s="29"/>
      <c r="J35" s="29"/>
      <c r="K35" s="29"/>
      <c r="L35" s="30"/>
      <c r="M35" s="29"/>
      <c r="N35" s="30"/>
      <c r="O35" s="30"/>
      <c r="P35" s="30"/>
      <c r="Q35" s="30"/>
      <c r="R35" s="30"/>
      <c r="S35" s="29"/>
      <c r="T35" s="30"/>
      <c r="U35" s="30"/>
      <c r="V35" s="30"/>
      <c r="W35" s="29"/>
      <c r="X35" s="30"/>
      <c r="Y35" s="29"/>
      <c r="Z35" s="30"/>
    </row>
    <row r="36" spans="1:27" s="6" customFormat="1" ht="17.55" customHeight="1">
      <c r="B36" s="4" t="s">
        <v>178</v>
      </c>
      <c r="C36" s="4"/>
      <c r="D36" s="15"/>
      <c r="E36" s="4"/>
      <c r="F36" s="119">
        <v>0</v>
      </c>
      <c r="G36" s="29"/>
      <c r="H36" s="119">
        <v>0</v>
      </c>
      <c r="I36" s="37"/>
      <c r="J36" s="119">
        <v>0</v>
      </c>
      <c r="K36" s="37"/>
      <c r="L36" s="116">
        <f>'ENG 10'!G48</f>
        <v>-226407</v>
      </c>
      <c r="M36" s="37"/>
      <c r="N36" s="119">
        <v>0</v>
      </c>
      <c r="O36" s="36"/>
      <c r="P36" s="119">
        <v>0</v>
      </c>
      <c r="Q36" s="36"/>
      <c r="R36" s="119">
        <v>0</v>
      </c>
      <c r="S36" s="37"/>
      <c r="T36" s="119">
        <f>SUM(N36,P36,R36,)</f>
        <v>0</v>
      </c>
      <c r="U36" s="36"/>
      <c r="V36" s="30">
        <f>SUM(T36,F36,H36,J36,L36)</f>
        <v>-226407</v>
      </c>
      <c r="W36" s="29"/>
      <c r="X36" s="30">
        <f>'ENG 10'!G49</f>
        <v>3759</v>
      </c>
      <c r="Y36" s="29"/>
      <c r="Z36" s="29">
        <f>SUM(V36+X36)</f>
        <v>-222648</v>
      </c>
    </row>
    <row r="37" spans="1:27" s="6" customFormat="1" ht="17.55" customHeight="1">
      <c r="A37" s="4"/>
      <c r="B37" s="4" t="s">
        <v>179</v>
      </c>
      <c r="C37" s="4"/>
      <c r="D37" s="15"/>
      <c r="E37" s="4"/>
      <c r="F37" s="120">
        <v>0</v>
      </c>
      <c r="G37" s="37"/>
      <c r="H37" s="120">
        <v>0</v>
      </c>
      <c r="I37" s="29"/>
      <c r="J37" s="120">
        <v>0</v>
      </c>
      <c r="K37" s="29"/>
      <c r="L37" s="30">
        <v>1835</v>
      </c>
      <c r="M37" s="29"/>
      <c r="N37" s="120">
        <v>0</v>
      </c>
      <c r="O37" s="36"/>
      <c r="P37" s="116">
        <v>-25166</v>
      </c>
      <c r="Q37" s="36"/>
      <c r="R37" s="120">
        <v>0</v>
      </c>
      <c r="S37" s="37"/>
      <c r="T37" s="30">
        <f>SUM(N37,P37,R37,)</f>
        <v>-25166</v>
      </c>
      <c r="U37" s="36"/>
      <c r="V37" s="30">
        <f>SUM(T37,F37,H37,J37,L37)</f>
        <v>-23331</v>
      </c>
      <c r="W37" s="29"/>
      <c r="X37" s="120">
        <v>0</v>
      </c>
      <c r="Y37" s="29"/>
      <c r="Z37" s="29">
        <f t="shared" ref="Z37" si="1">SUM(V37+X37)</f>
        <v>-23331</v>
      </c>
    </row>
    <row r="38" spans="1:27" s="6" customFormat="1" ht="17.55" customHeight="1">
      <c r="A38" s="6" t="s">
        <v>77</v>
      </c>
      <c r="B38" s="4"/>
      <c r="C38" s="4"/>
      <c r="D38" s="15"/>
      <c r="E38" s="4"/>
      <c r="F38" s="121">
        <f>SUM(F36:F37)</f>
        <v>0</v>
      </c>
      <c r="G38" s="107"/>
      <c r="H38" s="121">
        <f>SUM(H36:H37)</f>
        <v>0</v>
      </c>
      <c r="I38" s="107"/>
      <c r="J38" s="121">
        <f>SUM(J36:J37)</f>
        <v>0</v>
      </c>
      <c r="K38" s="38"/>
      <c r="L38" s="103">
        <f>SUM(L36:L37)</f>
        <v>-224572</v>
      </c>
      <c r="M38" s="38"/>
      <c r="N38" s="121">
        <f>SUM(N36:N37)</f>
        <v>0</v>
      </c>
      <c r="O38" s="38"/>
      <c r="P38" s="103">
        <f>SUM(P36:P37)</f>
        <v>-25166</v>
      </c>
      <c r="Q38" s="38"/>
      <c r="R38" s="121">
        <f>SUM(R36:R37)</f>
        <v>0</v>
      </c>
      <c r="S38" s="38"/>
      <c r="T38" s="103">
        <f>SUM(T36:T37)</f>
        <v>-25166</v>
      </c>
      <c r="U38" s="38"/>
      <c r="V38" s="103">
        <f>SUM(V36:V37)</f>
        <v>-249738</v>
      </c>
      <c r="W38" s="33"/>
      <c r="X38" s="103">
        <f>SUM(X36:X37)</f>
        <v>3759</v>
      </c>
      <c r="Y38" s="33"/>
      <c r="Z38" s="103">
        <f>SUM(Z36:Z37)</f>
        <v>-245979</v>
      </c>
    </row>
    <row r="39" spans="1:27" s="6" customFormat="1" ht="17.55" customHeight="1">
      <c r="A39" s="4"/>
      <c r="B39" s="4"/>
      <c r="C39" s="4"/>
      <c r="D39" s="15"/>
      <c r="E39" s="4"/>
      <c r="F39" s="105"/>
      <c r="G39" s="105"/>
      <c r="H39" s="105"/>
      <c r="I39" s="105"/>
      <c r="J39" s="105"/>
      <c r="K39" s="30"/>
      <c r="L39" s="30"/>
      <c r="M39" s="30"/>
      <c r="N39" s="105"/>
      <c r="O39" s="30"/>
      <c r="P39" s="30"/>
      <c r="Q39" s="30"/>
      <c r="R39" s="105"/>
      <c r="S39" s="30"/>
      <c r="T39" s="105"/>
      <c r="U39" s="30"/>
      <c r="V39" s="30"/>
      <c r="W39" s="29"/>
      <c r="X39" s="30"/>
      <c r="Y39" s="29"/>
      <c r="Z39" s="29"/>
    </row>
    <row r="40" spans="1:27" s="6" customFormat="1" ht="17.55" customHeight="1" thickBot="1">
      <c r="A40" s="6" t="s">
        <v>259</v>
      </c>
      <c r="D40" s="2"/>
      <c r="F40" s="34">
        <f>SUM(F29,F38,F33)</f>
        <v>4254485</v>
      </c>
      <c r="G40" s="33"/>
      <c r="H40" s="34">
        <f>SUM(H29,H38,H33)</f>
        <v>-1559619</v>
      </c>
      <c r="I40" s="33"/>
      <c r="J40" s="34">
        <f>SUM(J29,J38,J33)</f>
        <v>19836</v>
      </c>
      <c r="K40" s="33"/>
      <c r="L40" s="34">
        <f>SUM(L29,L38,L33)</f>
        <v>1496591</v>
      </c>
      <c r="M40" s="33"/>
      <c r="N40" s="34">
        <f>SUM(N29,N38,N33)</f>
        <v>-2452138</v>
      </c>
      <c r="O40" s="38"/>
      <c r="P40" s="34">
        <f>SUM(P29,P38,P33)</f>
        <v>-106121</v>
      </c>
      <c r="Q40" s="38"/>
      <c r="R40" s="34">
        <f>SUM(R29,R38,R33)</f>
        <v>-4565</v>
      </c>
      <c r="S40" s="33"/>
      <c r="T40" s="34">
        <f>SUM(T29,T38,T33)</f>
        <v>-2562824</v>
      </c>
      <c r="U40" s="38"/>
      <c r="V40" s="34">
        <f>SUM(V29,V38,V33)</f>
        <v>1648469</v>
      </c>
      <c r="W40" s="33"/>
      <c r="X40" s="34">
        <f>SUM(X29,X38,X33)</f>
        <v>179081</v>
      </c>
      <c r="Y40" s="33"/>
      <c r="Z40" s="34">
        <f>SUM(Z29,Z38,Z33)</f>
        <v>1827550</v>
      </c>
    </row>
    <row r="41" spans="1:27" ht="16.5" customHeight="1" thickTop="1"/>
  </sheetData>
  <mergeCells count="4">
    <mergeCell ref="F11:Z11"/>
    <mergeCell ref="F4:Z4"/>
    <mergeCell ref="J5:L5"/>
    <mergeCell ref="N5:T5"/>
  </mergeCells>
  <pageMargins left="0.7" right="0.7" top="0.48" bottom="0.5" header="0.5" footer="0.5"/>
  <pageSetup paperSize="9" scale="66" firstPageNumber="11" orientation="landscape" useFirstPageNumber="1" horizontalDpi="1200" verticalDpi="1200" r:id="rId1"/>
  <headerFooter>
    <oddFooter>&amp;L&amp;"Times New Roman,Regular"&amp;11The accompanying notes form an integral part of the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N35"/>
  <sheetViews>
    <sheetView tabSelected="1" view="pageBreakPreview" zoomScale="85" zoomScaleNormal="80" zoomScaleSheetLayoutView="85" workbookViewId="0">
      <selection activeCell="R10" sqref="R10"/>
    </sheetView>
  </sheetViews>
  <sheetFormatPr defaultColWidth="9.125" defaultRowHeight="16.5" customHeight="1"/>
  <cols>
    <col min="1" max="1" width="48" style="4" customWidth="1"/>
    <col min="2" max="2" width="10.125" style="4" customWidth="1"/>
    <col min="3" max="3" width="7.25" style="4" customWidth="1"/>
    <col min="4" max="4" width="7.75" style="90" customWidth="1"/>
    <col min="5" max="5" width="0.875" style="19" customWidth="1"/>
    <col min="6" max="6" width="16.25" style="19" customWidth="1"/>
    <col min="7" max="7" width="1.75" style="19" customWidth="1"/>
    <col min="8" max="8" width="16.25" style="19" customWidth="1"/>
    <col min="9" max="9" width="1.75" style="19" customWidth="1"/>
    <col min="10" max="10" width="16.25" style="19" customWidth="1"/>
    <col min="11" max="11" width="1.75" style="19" customWidth="1"/>
    <col min="12" max="12" width="16.25" style="19" customWidth="1"/>
    <col min="13" max="13" width="1.75" style="19" customWidth="1"/>
    <col min="14" max="14" width="16.25" style="19" customWidth="1"/>
    <col min="15" max="19" width="9.125" style="4"/>
    <col min="20" max="20" width="0" style="4" hidden="1" customWidth="1"/>
    <col min="21" max="16384" width="9.125" style="4"/>
  </cols>
  <sheetData>
    <row r="1" spans="1:14" s="23" customFormat="1" ht="18.45" customHeight="1">
      <c r="A1" s="55" t="str">
        <f>'ENG 7-9'!A1</f>
        <v>Prime Road Power Public Company Limited and its Subsidiaries</v>
      </c>
      <c r="B1" s="55"/>
      <c r="C1" s="55"/>
      <c r="D1" s="88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s="27" customFormat="1" ht="18.45" customHeight="1">
      <c r="A2" s="86" t="s">
        <v>121</v>
      </c>
      <c r="B2" s="86"/>
      <c r="C2" s="86"/>
      <c r="D2" s="89"/>
      <c r="E2" s="87"/>
      <c r="F2" s="87"/>
      <c r="G2" s="87"/>
      <c r="H2" s="87"/>
      <c r="I2" s="87"/>
      <c r="J2" s="87"/>
      <c r="K2" s="87"/>
      <c r="L2" s="87"/>
      <c r="M2" s="87"/>
      <c r="N2" s="87"/>
    </row>
    <row r="3" spans="1:14" ht="18.45" customHeight="1">
      <c r="A3" s="6"/>
      <c r="B3" s="6"/>
      <c r="C3" s="6"/>
    </row>
    <row r="4" spans="1:14" ht="18.45" customHeight="1">
      <c r="F4" s="136" t="s">
        <v>76</v>
      </c>
      <c r="G4" s="136"/>
      <c r="H4" s="136"/>
      <c r="I4" s="136"/>
      <c r="J4" s="136"/>
      <c r="K4" s="136"/>
      <c r="L4" s="136"/>
      <c r="M4" s="136"/>
      <c r="N4" s="136"/>
    </row>
    <row r="5" spans="1:14" s="15" customFormat="1" ht="18.45" customHeight="1">
      <c r="D5" s="12"/>
      <c r="E5" s="76"/>
      <c r="F5" s="76" t="s">
        <v>44</v>
      </c>
      <c r="G5" s="76"/>
      <c r="H5" s="76" t="s">
        <v>71</v>
      </c>
      <c r="I5" s="76"/>
      <c r="J5" s="76" t="s">
        <v>71</v>
      </c>
      <c r="K5" s="76"/>
      <c r="L5" s="76"/>
      <c r="M5" s="72"/>
      <c r="N5" s="76"/>
    </row>
    <row r="6" spans="1:14" s="15" customFormat="1" ht="18.45" customHeight="1">
      <c r="D6" s="12"/>
      <c r="E6" s="76"/>
      <c r="F6" s="76" t="s">
        <v>45</v>
      </c>
      <c r="G6" s="76"/>
      <c r="H6" s="76" t="s">
        <v>88</v>
      </c>
      <c r="I6" s="76"/>
      <c r="J6" s="76" t="s">
        <v>106</v>
      </c>
      <c r="K6" s="76"/>
      <c r="L6" s="76"/>
      <c r="M6" s="76"/>
      <c r="N6" s="76"/>
    </row>
    <row r="7" spans="1:14" s="15" customFormat="1" ht="18.45" customHeight="1">
      <c r="D7" s="1" t="s">
        <v>100</v>
      </c>
      <c r="E7" s="76"/>
      <c r="F7" s="76" t="s">
        <v>27</v>
      </c>
      <c r="G7" s="76"/>
      <c r="H7" s="76" t="s">
        <v>89</v>
      </c>
      <c r="I7" s="76"/>
      <c r="J7" s="76" t="s">
        <v>107</v>
      </c>
      <c r="K7" s="76"/>
      <c r="L7" s="76" t="s">
        <v>51</v>
      </c>
      <c r="M7" s="76"/>
      <c r="N7" s="76" t="s">
        <v>26</v>
      </c>
    </row>
    <row r="8" spans="1:14" s="15" customFormat="1" ht="18" customHeight="1">
      <c r="E8" s="76"/>
      <c r="F8" s="132" t="s">
        <v>117</v>
      </c>
      <c r="G8" s="132"/>
      <c r="H8" s="132"/>
      <c r="I8" s="132"/>
      <c r="J8" s="132"/>
      <c r="K8" s="132"/>
      <c r="L8" s="132"/>
      <c r="M8" s="132"/>
      <c r="N8" s="132"/>
    </row>
    <row r="9" spans="1:14" ht="18.45" customHeight="1">
      <c r="A9" s="7" t="s">
        <v>256</v>
      </c>
      <c r="B9" s="2"/>
      <c r="C9" s="6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8.45" customHeight="1">
      <c r="A10" s="6" t="s">
        <v>118</v>
      </c>
      <c r="F10" s="33">
        <v>4254485</v>
      </c>
      <c r="G10" s="33"/>
      <c r="H10" s="33">
        <v>37964</v>
      </c>
      <c r="I10" s="33"/>
      <c r="J10" s="124">
        <v>0</v>
      </c>
      <c r="K10" s="33"/>
      <c r="L10" s="33">
        <v>-626727</v>
      </c>
      <c r="M10" s="33"/>
      <c r="N10" s="33">
        <f>SUM(F10,H10,J10,L10)</f>
        <v>3665722</v>
      </c>
    </row>
    <row r="11" spans="1:14" ht="8.1" customHeight="1">
      <c r="A11" s="6"/>
      <c r="C11" s="6"/>
      <c r="E11" s="8"/>
      <c r="F11" s="30"/>
      <c r="G11" s="30"/>
      <c r="H11" s="30"/>
      <c r="I11" s="30"/>
      <c r="J11" s="30"/>
      <c r="K11" s="30"/>
      <c r="L11" s="30"/>
      <c r="M11" s="30"/>
      <c r="N11" s="30"/>
    </row>
    <row r="12" spans="1:14" ht="18.45" customHeight="1">
      <c r="A12" s="6" t="s">
        <v>180</v>
      </c>
      <c r="C12" s="6"/>
      <c r="E12" s="8"/>
      <c r="F12" s="30"/>
      <c r="G12" s="30"/>
      <c r="H12" s="30"/>
      <c r="I12" s="30"/>
      <c r="J12" s="30"/>
      <c r="K12" s="30"/>
      <c r="L12" s="30"/>
      <c r="M12" s="30"/>
      <c r="N12" s="30"/>
    </row>
    <row r="13" spans="1:14" ht="18.45" customHeight="1">
      <c r="A13" s="4" t="s">
        <v>182</v>
      </c>
      <c r="C13" s="6"/>
      <c r="D13" s="12">
        <v>14</v>
      </c>
      <c r="E13" s="8"/>
      <c r="F13" s="120">
        <v>0</v>
      </c>
      <c r="G13" s="36"/>
      <c r="H13" s="120">
        <f>0</f>
        <v>0</v>
      </c>
      <c r="I13" s="30"/>
      <c r="J13" s="30">
        <v>20000</v>
      </c>
      <c r="K13" s="30"/>
      <c r="L13" s="120">
        <v>0</v>
      </c>
      <c r="M13" s="30"/>
      <c r="N13" s="29">
        <f>SUM(F13,H13,J13,L13)</f>
        <v>20000</v>
      </c>
    </row>
    <row r="14" spans="1:14" ht="18.45" customHeight="1">
      <c r="A14" s="6" t="s">
        <v>183</v>
      </c>
      <c r="C14" s="6"/>
      <c r="D14" s="12"/>
      <c r="E14" s="8"/>
      <c r="F14" s="121">
        <f>SUM(F13)</f>
        <v>0</v>
      </c>
      <c r="G14" s="107"/>
      <c r="H14" s="121">
        <f>SUM(H13)</f>
        <v>0</v>
      </c>
      <c r="I14" s="38"/>
      <c r="J14" s="103">
        <f>SUM(J13)</f>
        <v>20000</v>
      </c>
      <c r="K14" s="38"/>
      <c r="L14" s="121">
        <f>SUM(L13)</f>
        <v>0</v>
      </c>
      <c r="M14" s="38"/>
      <c r="N14" s="122">
        <f>SUM(N13)</f>
        <v>20000</v>
      </c>
    </row>
    <row r="15" spans="1:14" ht="8.25" customHeight="1">
      <c r="C15" s="6"/>
      <c r="D15" s="12"/>
      <c r="E15" s="8"/>
      <c r="F15" s="36"/>
      <c r="G15" s="36"/>
      <c r="H15" s="36"/>
      <c r="I15" s="30"/>
      <c r="J15" s="30"/>
      <c r="K15" s="30"/>
      <c r="L15" s="36"/>
      <c r="M15" s="30"/>
      <c r="N15" s="29"/>
    </row>
    <row r="16" spans="1:14" ht="18.45" customHeight="1">
      <c r="A16" s="6" t="s">
        <v>177</v>
      </c>
      <c r="C16" s="6"/>
      <c r="D16" s="12"/>
      <c r="E16" s="8"/>
      <c r="F16" s="36"/>
      <c r="G16" s="36"/>
      <c r="H16" s="36"/>
      <c r="I16" s="30"/>
      <c r="J16" s="30"/>
      <c r="K16" s="30"/>
      <c r="L16" s="36"/>
      <c r="M16" s="30"/>
      <c r="N16" s="29"/>
    </row>
    <row r="17" spans="1:14" ht="18.45" customHeight="1">
      <c r="A17" s="4" t="s">
        <v>184</v>
      </c>
      <c r="C17" s="6"/>
      <c r="D17" s="12"/>
      <c r="E17" s="8"/>
      <c r="F17" s="120">
        <v>0</v>
      </c>
      <c r="G17" s="36"/>
      <c r="H17" s="120">
        <v>0</v>
      </c>
      <c r="I17" s="30"/>
      <c r="J17" s="120">
        <v>0</v>
      </c>
      <c r="K17" s="30"/>
      <c r="L17" s="30">
        <f>'ENG 10'!M31</f>
        <v>-96711</v>
      </c>
      <c r="M17" s="30"/>
      <c r="N17" s="29">
        <f>SUM(F17,H17,J17,L17)</f>
        <v>-96711</v>
      </c>
    </row>
    <row r="18" spans="1:14" ht="18.45" customHeight="1">
      <c r="A18" s="6" t="s">
        <v>77</v>
      </c>
      <c r="E18" s="8"/>
      <c r="F18" s="121">
        <f>SUM(F17)</f>
        <v>0</v>
      </c>
      <c r="G18" s="107"/>
      <c r="H18" s="121">
        <f>SUM(H17)</f>
        <v>0</v>
      </c>
      <c r="I18" s="38"/>
      <c r="J18" s="121">
        <f>SUM(J17)</f>
        <v>0</v>
      </c>
      <c r="K18" s="38"/>
      <c r="L18" s="103">
        <f>SUM(L17)</f>
        <v>-96711</v>
      </c>
      <c r="M18" s="38"/>
      <c r="N18" s="103">
        <f>SUM(N17)</f>
        <v>-96711</v>
      </c>
    </row>
    <row r="19" spans="1:14" ht="8.25" customHeight="1">
      <c r="E19" s="8"/>
      <c r="F19" s="105"/>
      <c r="G19" s="36"/>
      <c r="H19" s="105"/>
      <c r="I19" s="30"/>
      <c r="J19" s="105"/>
      <c r="K19" s="30"/>
      <c r="L19" s="30"/>
      <c r="M19" s="30"/>
      <c r="N19" s="29"/>
    </row>
    <row r="20" spans="1:14" s="6" customFormat="1" ht="18.45" customHeight="1" thickBot="1">
      <c r="A20" s="6" t="s">
        <v>258</v>
      </c>
      <c r="B20" s="2"/>
      <c r="D20" s="91"/>
      <c r="E20" s="18"/>
      <c r="F20" s="34">
        <f>SUM(F10,F14,F18)</f>
        <v>4254485</v>
      </c>
      <c r="G20" s="38"/>
      <c r="H20" s="34">
        <f>SUM(H10,H14,H18)</f>
        <v>37964</v>
      </c>
      <c r="I20" s="38"/>
      <c r="J20" s="34">
        <f>SUM(J10,J14,J18)</f>
        <v>20000</v>
      </c>
      <c r="K20" s="38"/>
      <c r="L20" s="34">
        <f>SUM(L10,L14,L18)</f>
        <v>-723438</v>
      </c>
      <c r="M20" s="38"/>
      <c r="N20" s="34">
        <f>SUM(N10,N14,N18)</f>
        <v>3589011</v>
      </c>
    </row>
    <row r="21" spans="1:14" ht="16.5" customHeight="1" thickTop="1">
      <c r="A21" s="6"/>
      <c r="B21" s="2"/>
      <c r="C21" s="6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8.45" customHeight="1">
      <c r="A22" s="7" t="s">
        <v>257</v>
      </c>
      <c r="B22" s="2"/>
      <c r="C22" s="6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18.45" customHeight="1">
      <c r="A23" s="6" t="s">
        <v>119</v>
      </c>
      <c r="F23" s="33">
        <f>F20</f>
        <v>4254485</v>
      </c>
      <c r="G23" s="33"/>
      <c r="H23" s="33">
        <f>H20</f>
        <v>37964</v>
      </c>
      <c r="I23" s="33"/>
      <c r="J23" s="33">
        <f>J20</f>
        <v>20000</v>
      </c>
      <c r="K23" s="33"/>
      <c r="L23" s="33">
        <f>L20</f>
        <v>-723438</v>
      </c>
      <c r="M23" s="33"/>
      <c r="N23" s="33">
        <f>SUM(F23,H23,J23,L23)</f>
        <v>3589011</v>
      </c>
    </row>
    <row r="24" spans="1:14" ht="8.1" customHeight="1">
      <c r="A24" s="6"/>
      <c r="C24" s="6"/>
      <c r="E24" s="8"/>
      <c r="F24" s="30"/>
      <c r="G24" s="30"/>
      <c r="H24" s="30"/>
      <c r="I24" s="30"/>
      <c r="J24" s="30"/>
      <c r="K24" s="30"/>
      <c r="L24" s="30"/>
      <c r="M24" s="30"/>
      <c r="N24" s="30"/>
    </row>
    <row r="25" spans="1:14" ht="18.45" customHeight="1">
      <c r="A25" s="6" t="s">
        <v>180</v>
      </c>
      <c r="C25" s="6"/>
      <c r="E25" s="8"/>
      <c r="F25" s="30"/>
      <c r="G25" s="30"/>
      <c r="H25" s="30"/>
      <c r="I25" s="30"/>
      <c r="J25" s="30"/>
      <c r="K25" s="30"/>
      <c r="L25" s="30"/>
      <c r="M25" s="30"/>
      <c r="N25" s="30"/>
    </row>
    <row r="26" spans="1:14" ht="18.45" customHeight="1">
      <c r="A26" s="4" t="s">
        <v>182</v>
      </c>
      <c r="C26" s="6"/>
      <c r="D26" s="12">
        <v>14</v>
      </c>
      <c r="E26" s="8"/>
      <c r="F26" s="120">
        <v>0</v>
      </c>
      <c r="G26" s="36"/>
      <c r="H26" s="120">
        <v>0</v>
      </c>
      <c r="I26" s="30"/>
      <c r="J26" s="30">
        <v>1101</v>
      </c>
      <c r="K26" s="30"/>
      <c r="L26" s="120">
        <v>0</v>
      </c>
      <c r="M26" s="30"/>
      <c r="N26" s="29">
        <f>SUM(F26,H26,J26,L26)</f>
        <v>1101</v>
      </c>
    </row>
    <row r="27" spans="1:14" ht="18.45" customHeight="1">
      <c r="A27" s="6" t="s">
        <v>183</v>
      </c>
      <c r="C27" s="6"/>
      <c r="D27" s="12"/>
      <c r="E27" s="8"/>
      <c r="F27" s="121">
        <f>SUM(F26)</f>
        <v>0</v>
      </c>
      <c r="G27" s="107"/>
      <c r="H27" s="121">
        <f>SUM(H26)</f>
        <v>0</v>
      </c>
      <c r="I27" s="38"/>
      <c r="J27" s="103">
        <f>SUM(J26)</f>
        <v>1101</v>
      </c>
      <c r="K27" s="38"/>
      <c r="L27" s="121">
        <f>SUM(L26)</f>
        <v>0</v>
      </c>
      <c r="M27" s="38"/>
      <c r="N27" s="122">
        <f>SUM(N26)</f>
        <v>1101</v>
      </c>
    </row>
    <row r="28" spans="1:14" ht="8.25" customHeight="1">
      <c r="C28" s="6"/>
      <c r="D28" s="12"/>
      <c r="E28" s="8"/>
      <c r="F28" s="36"/>
      <c r="G28" s="36"/>
      <c r="H28" s="36"/>
      <c r="I28" s="30"/>
      <c r="J28" s="30"/>
      <c r="K28" s="30"/>
      <c r="L28" s="36"/>
      <c r="M28" s="30"/>
      <c r="N28" s="29"/>
    </row>
    <row r="29" spans="1:14" ht="18.45" customHeight="1">
      <c r="A29" s="6" t="s">
        <v>177</v>
      </c>
      <c r="C29" s="6"/>
      <c r="D29" s="12"/>
      <c r="E29" s="8"/>
      <c r="F29" s="36"/>
      <c r="G29" s="36"/>
      <c r="H29" s="36"/>
      <c r="I29" s="30"/>
      <c r="J29" s="30"/>
      <c r="K29" s="30"/>
      <c r="L29" s="36"/>
      <c r="M29" s="30"/>
      <c r="N29" s="29"/>
    </row>
    <row r="30" spans="1:14" ht="18.45" customHeight="1">
      <c r="A30" s="4" t="s">
        <v>184</v>
      </c>
      <c r="B30" s="4" t="s">
        <v>273</v>
      </c>
      <c r="C30" s="6"/>
      <c r="D30" s="12"/>
      <c r="E30" s="8"/>
      <c r="F30" s="119">
        <v>0</v>
      </c>
      <c r="G30" s="36"/>
      <c r="H30" s="119">
        <v>0</v>
      </c>
      <c r="I30" s="30"/>
      <c r="J30" s="119">
        <v>0</v>
      </c>
      <c r="K30" s="30"/>
      <c r="L30" s="116">
        <f>'ENG 10'!K31</f>
        <v>-56905</v>
      </c>
      <c r="M30" s="30"/>
      <c r="N30" s="29">
        <f>SUM(F30,H30,J30,L30)</f>
        <v>-56905</v>
      </c>
    </row>
    <row r="31" spans="1:14" ht="18.45" customHeight="1">
      <c r="A31" s="4" t="s">
        <v>238</v>
      </c>
      <c r="C31" s="6"/>
      <c r="D31" s="12"/>
      <c r="E31" s="8"/>
      <c r="F31" s="120">
        <v>0</v>
      </c>
      <c r="G31" s="36"/>
      <c r="H31" s="120">
        <v>0</v>
      </c>
      <c r="I31" s="30"/>
      <c r="J31" s="120">
        <v>0</v>
      </c>
      <c r="K31" s="30"/>
      <c r="L31" s="116">
        <f>'ENG 10'!K44</f>
        <v>1835</v>
      </c>
      <c r="M31" s="30"/>
      <c r="N31" s="29">
        <f>SUM(F31,H31,J31,L31)</f>
        <v>1835</v>
      </c>
    </row>
    <row r="32" spans="1:14" ht="18.45" customHeight="1">
      <c r="A32" s="6" t="s">
        <v>77</v>
      </c>
      <c r="E32" s="8"/>
      <c r="F32" s="121">
        <f>SUM(F30:F31)</f>
        <v>0</v>
      </c>
      <c r="G32" s="107"/>
      <c r="H32" s="121">
        <f>SUM(H30:H31)</f>
        <v>0</v>
      </c>
      <c r="I32" s="38"/>
      <c r="J32" s="121">
        <f>SUM(J30:J31)</f>
        <v>0</v>
      </c>
      <c r="K32" s="38"/>
      <c r="L32" s="123">
        <f>SUM(L30:L31)</f>
        <v>-55070</v>
      </c>
      <c r="M32" s="38"/>
      <c r="N32" s="123">
        <f>SUM(N30:N31)</f>
        <v>-55070</v>
      </c>
    </row>
    <row r="33" spans="1:14" ht="8.25" customHeight="1">
      <c r="E33" s="8"/>
      <c r="F33" s="105"/>
      <c r="G33" s="36"/>
      <c r="H33" s="105"/>
      <c r="I33" s="30"/>
      <c r="J33" s="105"/>
      <c r="K33" s="30"/>
      <c r="L33" s="30"/>
      <c r="M33" s="30"/>
      <c r="N33" s="29"/>
    </row>
    <row r="34" spans="1:14" s="6" customFormat="1" ht="18.45" customHeight="1" thickBot="1">
      <c r="A34" s="6" t="s">
        <v>259</v>
      </c>
      <c r="B34" s="2"/>
      <c r="D34" s="91"/>
      <c r="E34" s="18"/>
      <c r="F34" s="34">
        <f>SUM(F23,F27,F32)</f>
        <v>4254485</v>
      </c>
      <c r="G34" s="38"/>
      <c r="H34" s="34">
        <f>SUM(H23,H27,H32)</f>
        <v>37964</v>
      </c>
      <c r="I34" s="38"/>
      <c r="J34" s="34">
        <f>SUM(J23,J27,J32)</f>
        <v>21101</v>
      </c>
      <c r="K34" s="38"/>
      <c r="L34" s="34">
        <f>SUM(L23,L27,L32)</f>
        <v>-778508</v>
      </c>
      <c r="M34" s="38"/>
      <c r="N34" s="34">
        <f>SUM(N23,N27,N32)</f>
        <v>3535042</v>
      </c>
    </row>
    <row r="35" spans="1:14" ht="16.5" customHeight="1" thickTop="1"/>
  </sheetData>
  <mergeCells count="2">
    <mergeCell ref="F4:N4"/>
    <mergeCell ref="F8:N8"/>
  </mergeCells>
  <pageMargins left="0.7" right="0.7" top="0.48" bottom="0.5" header="0.5" footer="0.5"/>
  <pageSetup paperSize="9" scale="88" firstPageNumber="12" orientation="landscape" useFirstPageNumber="1" horizontalDpi="1200" verticalDpi="1200" r:id="rId1"/>
  <headerFooter>
    <oddFooter>&amp;L&amp;"Times New Roman,Regular"&amp;11The accompanying notes form an integral part of the financial statements.&amp;"Cordia New,Regular"&amp;14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38"/>
  <sheetViews>
    <sheetView tabSelected="1" view="pageBreakPreview" topLeftCell="A112" zoomScale="85" zoomScaleNormal="100" zoomScaleSheetLayoutView="85" workbookViewId="0">
      <selection activeCell="R10" sqref="R10"/>
    </sheetView>
  </sheetViews>
  <sheetFormatPr defaultColWidth="9.375" defaultRowHeight="16.5" customHeight="1"/>
  <cols>
    <col min="1" max="1" width="1.75" style="4" customWidth="1"/>
    <col min="2" max="2" width="10.125" style="4" customWidth="1"/>
    <col min="3" max="3" width="0.875" style="4" customWidth="1"/>
    <col min="4" max="4" width="56.75" style="4" customWidth="1"/>
    <col min="5" max="5" width="6.125" style="13" bestFit="1" customWidth="1"/>
    <col min="6" max="6" width="0.625" style="4" customWidth="1"/>
    <col min="7" max="7" width="14.5" style="71" customWidth="1"/>
    <col min="8" max="8" width="0.625" style="71" customWidth="1"/>
    <col min="9" max="9" width="14.5" style="71" customWidth="1"/>
    <col min="10" max="10" width="0.625" style="44" customWidth="1"/>
    <col min="11" max="11" width="14.5" style="71" customWidth="1"/>
    <col min="12" max="12" width="0.625" style="44" customWidth="1"/>
    <col min="13" max="13" width="14.5" style="71" customWidth="1"/>
    <col min="14" max="14" width="9.375" style="4" customWidth="1"/>
    <col min="15" max="16384" width="9.375" style="4"/>
  </cols>
  <sheetData>
    <row r="1" spans="1:13" s="23" customFormat="1" ht="17.55" customHeight="1">
      <c r="A1" s="55" t="str">
        <f>'ENG 7-9'!A1</f>
        <v>Prime Road Power Public Company Limited and its Subsidiaries</v>
      </c>
      <c r="E1" s="97"/>
      <c r="G1" s="93"/>
      <c r="H1" s="93"/>
      <c r="I1" s="93"/>
      <c r="J1" s="94"/>
      <c r="K1" s="93"/>
      <c r="L1" s="94"/>
      <c r="M1" s="93"/>
    </row>
    <row r="2" spans="1:13" s="27" customFormat="1" ht="17.55" customHeight="1">
      <c r="A2" s="61" t="s">
        <v>263</v>
      </c>
      <c r="B2" s="62"/>
      <c r="C2" s="62"/>
      <c r="D2" s="62"/>
      <c r="E2" s="98"/>
      <c r="F2" s="62"/>
      <c r="G2" s="95"/>
      <c r="H2" s="95"/>
      <c r="I2" s="95"/>
      <c r="J2" s="64"/>
      <c r="K2" s="95"/>
      <c r="L2" s="64"/>
      <c r="M2" s="95"/>
    </row>
    <row r="3" spans="1:13" ht="17.55" customHeight="1">
      <c r="A3" s="67"/>
      <c r="B3" s="40"/>
      <c r="C3" s="40"/>
      <c r="D3" s="40"/>
      <c r="E3" s="99"/>
      <c r="F3" s="40"/>
      <c r="J3" s="41"/>
      <c r="L3" s="41"/>
    </row>
    <row r="4" spans="1:13" ht="17.55" customHeight="1">
      <c r="A4" s="3"/>
      <c r="B4" s="40"/>
      <c r="C4" s="40"/>
      <c r="D4" s="40"/>
      <c r="E4" s="1"/>
      <c r="G4" s="127" t="s">
        <v>114</v>
      </c>
      <c r="H4" s="127"/>
      <c r="I4" s="127"/>
      <c r="J4" s="6"/>
      <c r="K4" s="127" t="s">
        <v>115</v>
      </c>
      <c r="L4" s="127"/>
      <c r="M4" s="127"/>
    </row>
    <row r="5" spans="1:13" ht="17.55" customHeight="1">
      <c r="A5" s="3"/>
      <c r="B5" s="40"/>
      <c r="C5" s="40"/>
      <c r="D5" s="40"/>
      <c r="E5" s="1"/>
      <c r="G5" s="127" t="s">
        <v>74</v>
      </c>
      <c r="H5" s="127"/>
      <c r="I5" s="127"/>
      <c r="J5" s="6"/>
      <c r="K5" s="127" t="s">
        <v>74</v>
      </c>
      <c r="L5" s="127"/>
      <c r="M5" s="127"/>
    </row>
    <row r="6" spans="1:13" ht="17.55" customHeight="1">
      <c r="A6" s="40"/>
      <c r="B6" s="40"/>
      <c r="C6" s="40"/>
      <c r="D6" s="40"/>
      <c r="E6" s="1"/>
      <c r="G6" s="131" t="s">
        <v>261</v>
      </c>
      <c r="H6" s="131"/>
      <c r="I6" s="131"/>
      <c r="J6" s="4"/>
      <c r="K6" s="131" t="s">
        <v>261</v>
      </c>
      <c r="L6" s="131"/>
      <c r="M6" s="131"/>
    </row>
    <row r="7" spans="1:13" ht="17.55" customHeight="1">
      <c r="E7" s="1" t="s">
        <v>100</v>
      </c>
      <c r="G7" s="15">
        <v>2025</v>
      </c>
      <c r="H7" s="15"/>
      <c r="I7" s="15">
        <v>2024</v>
      </c>
      <c r="J7" s="4"/>
      <c r="K7" s="15">
        <v>2025</v>
      </c>
      <c r="L7" s="15"/>
      <c r="M7" s="15">
        <v>2024</v>
      </c>
    </row>
    <row r="8" spans="1:13" ht="17.55" customHeight="1">
      <c r="E8" s="1"/>
      <c r="G8" s="129" t="s">
        <v>117</v>
      </c>
      <c r="H8" s="129"/>
      <c r="I8" s="129"/>
      <c r="J8" s="129"/>
      <c r="K8" s="129"/>
      <c r="L8" s="129"/>
      <c r="M8" s="129"/>
    </row>
    <row r="9" spans="1:13" ht="17.55" customHeight="1">
      <c r="A9" s="7" t="s">
        <v>35</v>
      </c>
      <c r="E9" s="10"/>
      <c r="F9" s="2"/>
      <c r="G9" s="60"/>
      <c r="H9" s="60"/>
      <c r="I9" s="60"/>
      <c r="K9" s="60"/>
      <c r="M9" s="60"/>
    </row>
    <row r="10" spans="1:13" ht="17.55" customHeight="1">
      <c r="A10" s="4" t="s">
        <v>103</v>
      </c>
      <c r="G10" s="116">
        <f>'ENG 10'!G31</f>
        <v>-222648</v>
      </c>
      <c r="H10" s="30"/>
      <c r="I10" s="30">
        <f>'ENG 10'!I31</f>
        <v>-186393</v>
      </c>
      <c r="J10" s="30"/>
      <c r="K10" s="116">
        <f>'ENG 10'!K31</f>
        <v>-56905</v>
      </c>
      <c r="L10" s="30"/>
      <c r="M10" s="30">
        <f>'ENG 10'!M31</f>
        <v>-96711</v>
      </c>
    </row>
    <row r="11" spans="1:13" ht="17.55" customHeight="1">
      <c r="A11" s="13" t="s">
        <v>185</v>
      </c>
      <c r="G11" s="30"/>
      <c r="H11" s="30"/>
      <c r="I11" s="30"/>
      <c r="J11" s="30"/>
      <c r="K11" s="30"/>
      <c r="L11" s="30"/>
      <c r="M11" s="30"/>
    </row>
    <row r="12" spans="1:13" ht="17.55" customHeight="1">
      <c r="A12" s="4" t="s">
        <v>186</v>
      </c>
      <c r="G12" s="30">
        <f>-'ENG 10'!G30</f>
        <v>47568</v>
      </c>
      <c r="H12" s="30"/>
      <c r="I12" s="30">
        <f>-'ENG 10'!I30</f>
        <v>44394</v>
      </c>
      <c r="J12" s="30"/>
      <c r="K12" s="30">
        <f>-'ENG 10'!K30</f>
        <v>-725</v>
      </c>
      <c r="L12" s="30"/>
      <c r="M12" s="30">
        <f>-'ENG 10'!M30</f>
        <v>-397</v>
      </c>
    </row>
    <row r="13" spans="1:13" ht="17.55" customHeight="1">
      <c r="A13" s="4" t="s">
        <v>46</v>
      </c>
      <c r="B13" s="66"/>
      <c r="E13" s="1"/>
      <c r="G13" s="30">
        <v>265083</v>
      </c>
      <c r="H13" s="35"/>
      <c r="I13" s="30">
        <v>324593</v>
      </c>
      <c r="J13" s="35"/>
      <c r="K13" s="30">
        <f>-'ENG 10'!K20-K14-K15</f>
        <v>130776</v>
      </c>
      <c r="L13" s="35"/>
      <c r="M13" s="30">
        <v>125730</v>
      </c>
    </row>
    <row r="14" spans="1:13" ht="17.55" customHeight="1">
      <c r="A14" s="4" t="s">
        <v>187</v>
      </c>
      <c r="E14" s="1"/>
      <c r="G14" s="30">
        <v>13165</v>
      </c>
      <c r="H14" s="35"/>
      <c r="I14" s="30">
        <v>7999</v>
      </c>
      <c r="J14" s="35"/>
      <c r="K14" s="30">
        <v>13165</v>
      </c>
      <c r="L14" s="35"/>
      <c r="M14" s="30">
        <v>7999</v>
      </c>
    </row>
    <row r="15" spans="1:13" ht="17.55" customHeight="1">
      <c r="A15" s="4" t="s">
        <v>56</v>
      </c>
      <c r="E15" s="1">
        <v>29</v>
      </c>
      <c r="G15" s="30">
        <v>2042</v>
      </c>
      <c r="H15" s="35"/>
      <c r="I15" s="30">
        <v>9761</v>
      </c>
      <c r="J15" s="35"/>
      <c r="K15" s="119">
        <v>0</v>
      </c>
      <c r="L15" s="96"/>
      <c r="M15" s="119">
        <v>0</v>
      </c>
    </row>
    <row r="16" spans="1:13" ht="17.55" customHeight="1">
      <c r="A16" s="4" t="s">
        <v>92</v>
      </c>
      <c r="E16" s="1">
        <v>16</v>
      </c>
      <c r="G16" s="30">
        <v>166590</v>
      </c>
      <c r="H16" s="35"/>
      <c r="I16" s="30">
        <v>269585</v>
      </c>
      <c r="J16" s="35"/>
      <c r="K16" s="116">
        <v>737</v>
      </c>
      <c r="L16" s="35"/>
      <c r="M16" s="30">
        <v>824</v>
      </c>
    </row>
    <row r="17" spans="1:13" ht="17.55" customHeight="1">
      <c r="A17" s="4" t="s">
        <v>93</v>
      </c>
      <c r="E17" s="1">
        <v>17</v>
      </c>
      <c r="G17" s="30">
        <v>10390</v>
      </c>
      <c r="H17" s="35"/>
      <c r="I17" s="30">
        <v>13928</v>
      </c>
      <c r="J17" s="35"/>
      <c r="K17" s="30">
        <v>3838</v>
      </c>
      <c r="L17" s="35"/>
      <c r="M17" s="30">
        <v>5303</v>
      </c>
    </row>
    <row r="18" spans="1:13" ht="17.55" customHeight="1">
      <c r="A18" s="4" t="s">
        <v>94</v>
      </c>
      <c r="E18" s="1">
        <v>18</v>
      </c>
      <c r="G18" s="30">
        <v>28869</v>
      </c>
      <c r="H18" s="35"/>
      <c r="I18" s="30">
        <v>31700</v>
      </c>
      <c r="J18" s="35"/>
      <c r="K18" s="30">
        <v>22</v>
      </c>
      <c r="L18" s="35"/>
      <c r="M18" s="30">
        <v>21</v>
      </c>
    </row>
    <row r="19" spans="1:13" ht="17.55" customHeight="1">
      <c r="A19" s="4" t="s">
        <v>269</v>
      </c>
      <c r="B19" s="66"/>
      <c r="E19" s="1"/>
      <c r="G19" s="30">
        <v>-21921</v>
      </c>
      <c r="H19" s="35"/>
      <c r="I19" s="30">
        <v>16761</v>
      </c>
      <c r="J19" s="35"/>
      <c r="K19" s="119">
        <v>0</v>
      </c>
      <c r="L19" s="96"/>
      <c r="M19" s="119">
        <v>0</v>
      </c>
    </row>
    <row r="20" spans="1:13" ht="17.55" customHeight="1">
      <c r="A20" s="4" t="s">
        <v>188</v>
      </c>
      <c r="E20" s="1">
        <v>23</v>
      </c>
      <c r="G20" s="30">
        <v>2189</v>
      </c>
      <c r="H20" s="35"/>
      <c r="I20" s="30">
        <v>2305</v>
      </c>
      <c r="J20" s="35"/>
      <c r="K20" s="116">
        <v>1660</v>
      </c>
      <c r="L20" s="35"/>
      <c r="M20" s="30">
        <v>1625</v>
      </c>
    </row>
    <row r="21" spans="1:13" ht="17.55" customHeight="1">
      <c r="A21" s="4" t="s">
        <v>242</v>
      </c>
      <c r="G21" s="30">
        <v>30198</v>
      </c>
      <c r="H21" s="35"/>
      <c r="I21" s="30">
        <v>6479</v>
      </c>
      <c r="J21" s="35"/>
      <c r="K21" s="30">
        <v>58</v>
      </c>
      <c r="L21" s="35"/>
      <c r="M21" s="30">
        <v>192</v>
      </c>
    </row>
    <row r="22" spans="1:13" ht="17.55" customHeight="1">
      <c r="A22" s="4" t="s">
        <v>270</v>
      </c>
      <c r="B22" s="66"/>
      <c r="E22" s="1"/>
      <c r="G22" s="30">
        <v>5687</v>
      </c>
      <c r="H22" s="35"/>
      <c r="I22" s="30">
        <v>-13368</v>
      </c>
      <c r="J22" s="35"/>
      <c r="K22" s="119">
        <v>0</v>
      </c>
      <c r="L22" s="96"/>
      <c r="M22" s="119">
        <v>0</v>
      </c>
    </row>
    <row r="23" spans="1:13" ht="17.55" customHeight="1">
      <c r="A23" s="4" t="s">
        <v>189</v>
      </c>
      <c r="E23" s="1">
        <v>11</v>
      </c>
      <c r="G23" s="30">
        <v>-33584</v>
      </c>
      <c r="H23" s="35"/>
      <c r="I23" s="30">
        <v>-91587</v>
      </c>
      <c r="J23" s="35"/>
      <c r="K23" s="119">
        <v>0</v>
      </c>
      <c r="L23" s="96"/>
      <c r="M23" s="119">
        <v>0</v>
      </c>
    </row>
    <row r="24" spans="1:13" ht="17.55" customHeight="1">
      <c r="A24" s="4" t="s">
        <v>190</v>
      </c>
      <c r="E24" s="100"/>
      <c r="G24" s="30">
        <v>444</v>
      </c>
      <c r="H24" s="35"/>
      <c r="I24" s="30">
        <v>738</v>
      </c>
      <c r="J24" s="35"/>
      <c r="K24" s="119">
        <v>0</v>
      </c>
      <c r="L24" s="96"/>
      <c r="M24" s="119">
        <v>0</v>
      </c>
    </row>
    <row r="25" spans="1:13" ht="17.55" customHeight="1">
      <c r="A25" s="4" t="s">
        <v>96</v>
      </c>
      <c r="E25" s="100"/>
      <c r="G25" s="30">
        <v>6024</v>
      </c>
      <c r="H25" s="35"/>
      <c r="I25" s="119">
        <v>0</v>
      </c>
      <c r="J25" s="35"/>
      <c r="K25" s="119">
        <v>0</v>
      </c>
      <c r="L25" s="96"/>
      <c r="M25" s="119">
        <v>0</v>
      </c>
    </row>
    <row r="26" spans="1:13" ht="17.55" customHeight="1">
      <c r="A26" s="4" t="s">
        <v>191</v>
      </c>
      <c r="E26" s="100"/>
      <c r="G26" s="30">
        <v>-22003</v>
      </c>
      <c r="H26" s="35"/>
      <c r="I26" s="119">
        <v>0</v>
      </c>
      <c r="J26" s="35"/>
      <c r="K26" s="119">
        <v>0</v>
      </c>
      <c r="L26" s="96"/>
      <c r="M26" s="119">
        <v>0</v>
      </c>
    </row>
    <row r="27" spans="1:13" ht="17.55" customHeight="1">
      <c r="A27" s="4" t="s">
        <v>239</v>
      </c>
      <c r="E27" s="100"/>
      <c r="G27" s="30">
        <v>-842</v>
      </c>
      <c r="H27" s="35"/>
      <c r="I27" s="119">
        <v>0</v>
      </c>
      <c r="J27" s="35"/>
      <c r="K27" s="119">
        <v>0</v>
      </c>
      <c r="L27" s="96"/>
      <c r="M27" s="119">
        <v>0</v>
      </c>
    </row>
    <row r="28" spans="1:13" ht="17.55" customHeight="1">
      <c r="A28" s="4" t="s">
        <v>192</v>
      </c>
      <c r="E28" s="100"/>
      <c r="G28" s="30">
        <v>-8501</v>
      </c>
      <c r="H28" s="35"/>
      <c r="I28" s="119">
        <v>0</v>
      </c>
      <c r="J28" s="35"/>
      <c r="K28" s="116">
        <v>-8501</v>
      </c>
      <c r="L28" s="96"/>
      <c r="M28" s="119">
        <v>0</v>
      </c>
    </row>
    <row r="29" spans="1:13" ht="17.55" customHeight="1">
      <c r="A29" s="4" t="s">
        <v>193</v>
      </c>
      <c r="E29" s="100"/>
      <c r="G29" s="119">
        <v>0</v>
      </c>
      <c r="H29" s="35"/>
      <c r="I29" s="119">
        <v>0</v>
      </c>
      <c r="J29" s="35"/>
      <c r="K29" s="116">
        <v>2</v>
      </c>
      <c r="L29" s="96"/>
      <c r="M29" s="119">
        <v>0</v>
      </c>
    </row>
    <row r="30" spans="1:13" ht="17.55" customHeight="1">
      <c r="A30" s="4" t="s">
        <v>264</v>
      </c>
      <c r="B30" s="4" t="s">
        <v>273</v>
      </c>
      <c r="E30" s="100"/>
      <c r="G30" s="119">
        <v>6284</v>
      </c>
      <c r="H30" s="35"/>
      <c r="I30" s="119">
        <v>0</v>
      </c>
      <c r="J30" s="35"/>
      <c r="K30" s="116">
        <v>2908</v>
      </c>
      <c r="L30" s="96"/>
      <c r="M30" s="119">
        <v>0</v>
      </c>
    </row>
    <row r="31" spans="1:13" ht="17.55" customHeight="1">
      <c r="A31" s="4" t="s">
        <v>101</v>
      </c>
      <c r="E31" s="1"/>
      <c r="G31" s="119">
        <v>0</v>
      </c>
      <c r="H31" s="35"/>
      <c r="I31" s="119">
        <v>0</v>
      </c>
      <c r="J31" s="35"/>
      <c r="K31" s="30">
        <v>-73616</v>
      </c>
      <c r="L31" s="35"/>
      <c r="M31" s="30">
        <v>-47051</v>
      </c>
    </row>
    <row r="32" spans="1:13" ht="17.55" customHeight="1">
      <c r="A32" s="4" t="s">
        <v>18</v>
      </c>
      <c r="E32" s="1"/>
      <c r="G32" s="117">
        <v>-16024</v>
      </c>
      <c r="H32" s="96"/>
      <c r="I32" s="117">
        <v>-9972</v>
      </c>
      <c r="J32" s="35"/>
      <c r="K32" s="31">
        <v>-90598</v>
      </c>
      <c r="L32" s="35"/>
      <c r="M32" s="31">
        <v>-99546</v>
      </c>
    </row>
    <row r="33" spans="1:13" ht="17.55" customHeight="1">
      <c r="B33" s="66"/>
      <c r="E33" s="1"/>
      <c r="G33" s="30">
        <f>SUM(G10:G32)</f>
        <v>259010</v>
      </c>
      <c r="H33" s="30"/>
      <c r="I33" s="30">
        <f>SUM(I10:I32)</f>
        <v>426923</v>
      </c>
      <c r="J33" s="30"/>
      <c r="K33" s="30">
        <f>SUM(K10:K32)</f>
        <v>-77179</v>
      </c>
      <c r="L33" s="30"/>
      <c r="M33" s="30">
        <f>SUM(M10:M32)</f>
        <v>-102011</v>
      </c>
    </row>
    <row r="34" spans="1:13" ht="17.55" customHeight="1">
      <c r="A34" s="13" t="s">
        <v>194</v>
      </c>
      <c r="G34" s="30"/>
      <c r="H34" s="29"/>
      <c r="I34" s="30"/>
      <c r="J34" s="29"/>
      <c r="K34" s="30"/>
      <c r="L34" s="29"/>
      <c r="M34" s="30"/>
    </row>
    <row r="35" spans="1:13" ht="17.55" customHeight="1">
      <c r="A35" s="54" t="s">
        <v>195</v>
      </c>
      <c r="G35" s="30">
        <v>77837</v>
      </c>
      <c r="H35" s="35"/>
      <c r="I35" s="30">
        <v>141148</v>
      </c>
      <c r="J35" s="35"/>
      <c r="K35" s="30">
        <v>-36213</v>
      </c>
      <c r="L35" s="35"/>
      <c r="M35" s="30">
        <v>653</v>
      </c>
    </row>
    <row r="36" spans="1:13" ht="17.55" customHeight="1">
      <c r="A36" s="54" t="s">
        <v>82</v>
      </c>
      <c r="G36" s="30">
        <v>26731</v>
      </c>
      <c r="H36" s="35"/>
      <c r="I36" s="30">
        <v>60346</v>
      </c>
      <c r="J36" s="35"/>
      <c r="K36" s="119">
        <v>0</v>
      </c>
      <c r="L36" s="96"/>
      <c r="M36" s="119">
        <v>0</v>
      </c>
    </row>
    <row r="37" spans="1:13" ht="17.55" customHeight="1">
      <c r="A37" s="54" t="s">
        <v>81</v>
      </c>
      <c r="G37" s="30">
        <v>11745</v>
      </c>
      <c r="H37" s="35"/>
      <c r="I37" s="30">
        <v>34355</v>
      </c>
      <c r="J37" s="35"/>
      <c r="K37" s="119">
        <v>0</v>
      </c>
      <c r="L37" s="96"/>
      <c r="M37" s="119">
        <v>0</v>
      </c>
    </row>
    <row r="38" spans="1:13" ht="17.55" customHeight="1">
      <c r="A38" s="54" t="s">
        <v>3</v>
      </c>
      <c r="G38" s="30">
        <v>13559</v>
      </c>
      <c r="H38" s="35"/>
      <c r="I38" s="30">
        <v>-14437</v>
      </c>
      <c r="J38" s="35"/>
      <c r="K38" s="30">
        <v>14647</v>
      </c>
      <c r="L38" s="35"/>
      <c r="M38" s="30">
        <v>-14175</v>
      </c>
    </row>
    <row r="39" spans="1:13" ht="17.55" customHeight="1">
      <c r="A39" s="54" t="s">
        <v>124</v>
      </c>
      <c r="G39" s="30">
        <v>7437</v>
      </c>
      <c r="H39" s="35"/>
      <c r="I39" s="30">
        <v>-684181</v>
      </c>
      <c r="J39" s="35"/>
      <c r="K39" s="30">
        <v>33</v>
      </c>
      <c r="L39" s="35"/>
      <c r="M39" s="30">
        <v>-1061</v>
      </c>
    </row>
    <row r="40" spans="1:13" ht="17.55" customHeight="1">
      <c r="A40" s="54" t="s">
        <v>20</v>
      </c>
      <c r="G40" s="30">
        <v>17363</v>
      </c>
      <c r="H40" s="35"/>
      <c r="I40" s="30">
        <v>-135184</v>
      </c>
      <c r="J40" s="35"/>
      <c r="K40" s="30">
        <v>103</v>
      </c>
      <c r="L40" s="35"/>
      <c r="M40" s="30">
        <v>496</v>
      </c>
    </row>
    <row r="41" spans="1:13" ht="17.55" customHeight="1">
      <c r="A41" s="54" t="s">
        <v>109</v>
      </c>
      <c r="G41" s="30">
        <v>27312</v>
      </c>
      <c r="H41" s="35"/>
      <c r="I41" s="30">
        <v>-88500</v>
      </c>
      <c r="J41" s="35"/>
      <c r="K41" s="30">
        <v>17953</v>
      </c>
      <c r="L41" s="35"/>
      <c r="M41" s="30">
        <v>9223</v>
      </c>
    </row>
    <row r="42" spans="1:13" ht="17.55" customHeight="1">
      <c r="A42" s="54" t="s">
        <v>85</v>
      </c>
      <c r="G42" s="30">
        <v>-60303</v>
      </c>
      <c r="H42" s="35"/>
      <c r="I42" s="30">
        <v>49542</v>
      </c>
      <c r="J42" s="35"/>
      <c r="K42" s="119">
        <v>0</v>
      </c>
      <c r="L42" s="96"/>
      <c r="M42" s="119">
        <v>0</v>
      </c>
    </row>
    <row r="43" spans="1:13" ht="17.55" customHeight="1">
      <c r="A43" s="54" t="s">
        <v>36</v>
      </c>
      <c r="G43" s="30">
        <v>16634</v>
      </c>
      <c r="H43" s="35"/>
      <c r="I43" s="30">
        <v>2919</v>
      </c>
      <c r="J43" s="35"/>
      <c r="K43" s="30">
        <v>-575</v>
      </c>
      <c r="L43" s="35"/>
      <c r="M43" s="30">
        <v>571</v>
      </c>
    </row>
    <row r="44" spans="1:13" ht="17.55" customHeight="1">
      <c r="A44" s="54" t="s">
        <v>99</v>
      </c>
      <c r="G44" s="30">
        <v>-4476</v>
      </c>
      <c r="H44" s="35"/>
      <c r="I44" s="30">
        <v>755974</v>
      </c>
      <c r="J44" s="35"/>
      <c r="K44" s="119">
        <v>0</v>
      </c>
      <c r="L44" s="96"/>
      <c r="M44" s="119">
        <v>0</v>
      </c>
    </row>
    <row r="45" spans="1:13" ht="17.55" customHeight="1">
      <c r="A45" s="4" t="s">
        <v>196</v>
      </c>
      <c r="G45" s="125">
        <f>SUM(G33:G44)</f>
        <v>392849</v>
      </c>
      <c r="H45" s="30"/>
      <c r="I45" s="125">
        <f>SUM(I33:I44)</f>
        <v>548905</v>
      </c>
      <c r="J45" s="30"/>
      <c r="K45" s="125">
        <f>SUM(K33:K44)</f>
        <v>-81231</v>
      </c>
      <c r="L45" s="30"/>
      <c r="M45" s="125">
        <f>SUM(M33:M44)</f>
        <v>-106304</v>
      </c>
    </row>
    <row r="46" spans="1:13" ht="17.55" customHeight="1">
      <c r="A46" s="4" t="s">
        <v>240</v>
      </c>
      <c r="E46" s="1">
        <v>23</v>
      </c>
      <c r="G46" s="30">
        <v>-549</v>
      </c>
      <c r="H46" s="30"/>
      <c r="I46" s="30">
        <v>-657</v>
      </c>
      <c r="J46" s="30"/>
      <c r="K46" s="119">
        <v>0</v>
      </c>
      <c r="L46" s="36"/>
      <c r="M46" s="119">
        <v>0</v>
      </c>
    </row>
    <row r="47" spans="1:13" ht="17.55" customHeight="1">
      <c r="A47" s="112" t="s">
        <v>197</v>
      </c>
      <c r="G47" s="59">
        <v>-53055</v>
      </c>
      <c r="H47" s="30"/>
      <c r="I47" s="59">
        <f>-35901-243+2998</f>
        <v>-33146</v>
      </c>
      <c r="J47" s="30"/>
      <c r="K47" s="59">
        <v>-1310</v>
      </c>
      <c r="L47" s="30"/>
      <c r="M47" s="59">
        <f>-1452+662</f>
        <v>-790</v>
      </c>
    </row>
    <row r="48" spans="1:13" s="6" customFormat="1" ht="17.55" customHeight="1">
      <c r="A48" s="6" t="s">
        <v>208</v>
      </c>
      <c r="E48" s="7"/>
      <c r="G48" s="32">
        <f>SUM(G45:G47)</f>
        <v>339245</v>
      </c>
      <c r="H48" s="38"/>
      <c r="I48" s="32">
        <f>SUM(I45:I47)</f>
        <v>515102</v>
      </c>
      <c r="J48" s="38"/>
      <c r="K48" s="32">
        <f>SUM(K45:K47)</f>
        <v>-82541</v>
      </c>
      <c r="L48" s="38"/>
      <c r="M48" s="32">
        <f>SUM(M45:M47)</f>
        <v>-107094</v>
      </c>
    </row>
    <row r="49" spans="1:13" ht="18" customHeight="1">
      <c r="A49" s="6"/>
      <c r="B49" s="6"/>
      <c r="G49" s="30"/>
      <c r="H49" s="30"/>
      <c r="I49" s="30"/>
      <c r="J49" s="30"/>
      <c r="K49" s="30"/>
      <c r="L49" s="30"/>
      <c r="M49" s="30"/>
    </row>
    <row r="50" spans="1:13" ht="18" customHeight="1">
      <c r="A50" s="6"/>
      <c r="B50" s="6"/>
      <c r="J50" s="71"/>
      <c r="L50" s="71"/>
    </row>
    <row r="51" spans="1:13" ht="18" customHeight="1">
      <c r="A51" s="6"/>
      <c r="B51" s="6"/>
      <c r="J51" s="71"/>
      <c r="L51" s="71"/>
    </row>
    <row r="52" spans="1:13" ht="18" customHeight="1">
      <c r="A52" s="6"/>
      <c r="B52" s="6"/>
      <c r="J52" s="71"/>
      <c r="L52" s="71"/>
    </row>
    <row r="53" spans="1:13" ht="21.9" customHeight="1">
      <c r="A53" s="54"/>
      <c r="B53" s="113"/>
      <c r="E53" s="1"/>
      <c r="F53" s="15"/>
      <c r="G53" s="92"/>
      <c r="H53" s="92"/>
      <c r="I53" s="92"/>
      <c r="J53" s="92"/>
      <c r="L53" s="71"/>
    </row>
    <row r="54" spans="1:13" s="23" customFormat="1" ht="18.45" customHeight="1">
      <c r="A54" s="55" t="s">
        <v>268</v>
      </c>
      <c r="E54" s="97"/>
      <c r="G54" s="93"/>
      <c r="H54" s="93"/>
      <c r="I54" s="93"/>
      <c r="J54" s="94"/>
      <c r="K54" s="93"/>
      <c r="L54" s="94"/>
      <c r="M54" s="93"/>
    </row>
    <row r="55" spans="1:13" s="27" customFormat="1" ht="18.45" customHeight="1">
      <c r="A55" s="61" t="s">
        <v>263</v>
      </c>
      <c r="B55" s="62"/>
      <c r="C55" s="62"/>
      <c r="D55" s="62"/>
      <c r="E55" s="98"/>
      <c r="F55" s="62"/>
      <c r="G55" s="95"/>
      <c r="H55" s="95"/>
      <c r="I55" s="95"/>
      <c r="J55" s="64"/>
      <c r="K55" s="95"/>
      <c r="L55" s="64"/>
      <c r="M55" s="95"/>
    </row>
    <row r="56" spans="1:13" ht="18.45" customHeight="1">
      <c r="A56" s="67"/>
      <c r="B56" s="40"/>
      <c r="C56" s="40"/>
      <c r="D56" s="40"/>
      <c r="E56" s="99"/>
      <c r="F56" s="40"/>
      <c r="J56" s="41"/>
      <c r="L56" s="41"/>
    </row>
    <row r="57" spans="1:13" ht="18.45" customHeight="1">
      <c r="A57" s="3"/>
      <c r="B57" s="40"/>
      <c r="C57" s="40"/>
      <c r="D57" s="40"/>
      <c r="E57" s="1"/>
      <c r="G57" s="127" t="s">
        <v>114</v>
      </c>
      <c r="H57" s="127"/>
      <c r="I57" s="127"/>
      <c r="J57" s="6"/>
      <c r="K57" s="127" t="s">
        <v>115</v>
      </c>
      <c r="L57" s="127"/>
      <c r="M57" s="127"/>
    </row>
    <row r="58" spans="1:13" ht="18.45" customHeight="1">
      <c r="A58" s="40"/>
      <c r="B58" s="40"/>
      <c r="C58" s="40"/>
      <c r="D58" s="40"/>
      <c r="E58" s="1"/>
      <c r="G58" s="127" t="s">
        <v>74</v>
      </c>
      <c r="H58" s="127"/>
      <c r="I58" s="127"/>
      <c r="J58" s="6"/>
      <c r="K58" s="127" t="s">
        <v>74</v>
      </c>
      <c r="L58" s="127"/>
      <c r="M58" s="127"/>
    </row>
    <row r="59" spans="1:13" ht="18.45" customHeight="1">
      <c r="E59" s="1"/>
      <c r="G59" s="131" t="s">
        <v>261</v>
      </c>
      <c r="H59" s="131"/>
      <c r="I59" s="131"/>
      <c r="J59" s="4"/>
      <c r="K59" s="131" t="s">
        <v>261</v>
      </c>
      <c r="L59" s="131"/>
      <c r="M59" s="131"/>
    </row>
    <row r="60" spans="1:13" ht="18.45" customHeight="1">
      <c r="E60" s="1" t="s">
        <v>100</v>
      </c>
      <c r="G60" s="15">
        <v>2025</v>
      </c>
      <c r="H60" s="15"/>
      <c r="I60" s="15">
        <v>2024</v>
      </c>
      <c r="J60" s="4"/>
      <c r="K60" s="15">
        <v>2025</v>
      </c>
      <c r="L60" s="15"/>
      <c r="M60" s="15">
        <v>2024</v>
      </c>
    </row>
    <row r="61" spans="1:13" ht="18.45" customHeight="1">
      <c r="E61" s="1"/>
      <c r="G61" s="129" t="s">
        <v>117</v>
      </c>
      <c r="H61" s="129"/>
      <c r="I61" s="129"/>
      <c r="J61" s="129"/>
      <c r="K61" s="129"/>
      <c r="L61" s="129"/>
      <c r="M61" s="129"/>
    </row>
    <row r="62" spans="1:13" ht="18.45" customHeight="1">
      <c r="A62" s="7" t="s">
        <v>37</v>
      </c>
      <c r="G62" s="44"/>
      <c r="H62" s="44"/>
      <c r="I62" s="44"/>
      <c r="K62" s="44"/>
      <c r="M62" s="44"/>
    </row>
    <row r="63" spans="1:13" ht="18.45" customHeight="1">
      <c r="A63" s="4" t="s">
        <v>243</v>
      </c>
      <c r="E63" s="1"/>
      <c r="G63" s="30">
        <v>602</v>
      </c>
      <c r="H63" s="29"/>
      <c r="I63" s="30">
        <v>-15050</v>
      </c>
      <c r="J63" s="29"/>
      <c r="K63" s="119">
        <v>0</v>
      </c>
      <c r="L63" s="37"/>
      <c r="M63" s="119">
        <v>0</v>
      </c>
    </row>
    <row r="64" spans="1:13" ht="18.45" customHeight="1">
      <c r="A64" s="4" t="s">
        <v>53</v>
      </c>
      <c r="D64" s="3"/>
      <c r="G64" s="30">
        <v>-148668</v>
      </c>
      <c r="H64" s="29"/>
      <c r="I64" s="30">
        <v>-592237</v>
      </c>
      <c r="J64" s="29"/>
      <c r="K64" s="30">
        <v>-587</v>
      </c>
      <c r="L64" s="29"/>
      <c r="M64" s="30">
        <v>-2836</v>
      </c>
    </row>
    <row r="65" spans="1:13" ht="18.45" customHeight="1">
      <c r="A65" s="4" t="s">
        <v>198</v>
      </c>
      <c r="D65" s="3"/>
      <c r="G65" s="30">
        <v>6511</v>
      </c>
      <c r="H65" s="29"/>
      <c r="I65" s="119">
        <v>0</v>
      </c>
      <c r="J65" s="115"/>
      <c r="K65" s="119">
        <v>0</v>
      </c>
      <c r="L65" s="29"/>
      <c r="M65" s="119">
        <v>0</v>
      </c>
    </row>
    <row r="66" spans="1:13" ht="18.45" customHeight="1">
      <c r="A66" s="4" t="s">
        <v>55</v>
      </c>
      <c r="D66" s="3"/>
      <c r="E66" s="9"/>
      <c r="G66" s="30">
        <v>-986</v>
      </c>
      <c r="H66" s="29"/>
      <c r="I66" s="119">
        <v>-13204</v>
      </c>
      <c r="J66" s="29"/>
      <c r="K66" s="119">
        <v>0</v>
      </c>
      <c r="L66" s="37"/>
      <c r="M66" s="119">
        <v>0</v>
      </c>
    </row>
    <row r="67" spans="1:13" ht="18.45" customHeight="1">
      <c r="A67" s="4" t="s">
        <v>57</v>
      </c>
      <c r="E67" s="9">
        <v>4</v>
      </c>
      <c r="G67" s="119">
        <v>0</v>
      </c>
      <c r="H67" s="37"/>
      <c r="I67" s="119">
        <v>0</v>
      </c>
      <c r="J67" s="29"/>
      <c r="K67" s="119">
        <v>0</v>
      </c>
      <c r="L67" s="29"/>
      <c r="M67" s="30">
        <v>-3460</v>
      </c>
    </row>
    <row r="68" spans="1:13" ht="18.45" customHeight="1">
      <c r="A68" s="4" t="s">
        <v>199</v>
      </c>
      <c r="E68" s="9">
        <v>4</v>
      </c>
      <c r="G68" s="119">
        <v>0</v>
      </c>
      <c r="H68" s="29"/>
      <c r="I68" s="30">
        <v>9363</v>
      </c>
      <c r="J68" s="29"/>
      <c r="K68" s="30">
        <v>25501</v>
      </c>
      <c r="L68" s="29"/>
      <c r="M68" s="30">
        <v>21159</v>
      </c>
    </row>
    <row r="69" spans="1:13" ht="18.45" customHeight="1">
      <c r="A69" s="4" t="s">
        <v>19</v>
      </c>
      <c r="E69" s="9">
        <v>4</v>
      </c>
      <c r="G69" s="119">
        <v>0</v>
      </c>
      <c r="H69" s="37"/>
      <c r="I69" s="119">
        <v>0</v>
      </c>
      <c r="J69" s="29"/>
      <c r="K69" s="30">
        <v>-65900</v>
      </c>
      <c r="L69" s="29"/>
      <c r="M69" s="30">
        <v>-52874</v>
      </c>
    </row>
    <row r="70" spans="1:13" ht="18.45" customHeight="1">
      <c r="A70" s="4" t="s">
        <v>200</v>
      </c>
      <c r="E70" s="9">
        <v>4</v>
      </c>
      <c r="G70" s="119">
        <v>0</v>
      </c>
      <c r="H70" s="37"/>
      <c r="I70" s="119">
        <f>0</f>
        <v>0</v>
      </c>
      <c r="J70" s="29"/>
      <c r="K70" s="30">
        <v>122550</v>
      </c>
      <c r="L70" s="29"/>
      <c r="M70" s="30">
        <v>252054</v>
      </c>
    </row>
    <row r="71" spans="1:13" ht="18.45" customHeight="1">
      <c r="A71" s="4" t="s">
        <v>201</v>
      </c>
      <c r="E71" s="1"/>
      <c r="G71" s="119">
        <v>0</v>
      </c>
      <c r="H71" s="29"/>
      <c r="I71" s="30">
        <v>354</v>
      </c>
      <c r="J71" s="29"/>
      <c r="K71" s="119">
        <v>0</v>
      </c>
      <c r="L71" s="37"/>
      <c r="M71" s="119">
        <v>0</v>
      </c>
    </row>
    <row r="72" spans="1:13" ht="18.45" customHeight="1">
      <c r="A72" s="4" t="s">
        <v>202</v>
      </c>
      <c r="E72" s="9">
        <v>10</v>
      </c>
      <c r="G72" s="119">
        <v>0</v>
      </c>
      <c r="H72" s="29"/>
      <c r="I72" s="30">
        <v>-13223</v>
      </c>
      <c r="J72" s="29"/>
      <c r="K72" s="119">
        <v>0</v>
      </c>
      <c r="L72" s="37"/>
      <c r="M72" s="119">
        <v>0</v>
      </c>
    </row>
    <row r="73" spans="1:13" ht="18.45" customHeight="1">
      <c r="A73" s="4" t="s">
        <v>203</v>
      </c>
      <c r="E73" s="9">
        <v>10</v>
      </c>
      <c r="G73" s="30">
        <v>6654</v>
      </c>
      <c r="H73" s="29"/>
      <c r="I73" s="30">
        <v>4303</v>
      </c>
      <c r="J73" s="29"/>
      <c r="K73" s="119">
        <v>0</v>
      </c>
      <c r="L73" s="37"/>
      <c r="M73" s="119">
        <v>0</v>
      </c>
    </row>
    <row r="74" spans="1:13" ht="18.45" customHeight="1">
      <c r="A74" s="4" t="s">
        <v>204</v>
      </c>
      <c r="B74" s="66"/>
      <c r="E74" s="9">
        <v>14</v>
      </c>
      <c r="G74" s="30">
        <v>62000</v>
      </c>
      <c r="H74" s="29"/>
      <c r="I74" s="30">
        <v>20000</v>
      </c>
      <c r="J74" s="29"/>
      <c r="K74" s="30">
        <v>62000</v>
      </c>
      <c r="L74" s="29"/>
      <c r="M74" s="30">
        <v>20000</v>
      </c>
    </row>
    <row r="75" spans="1:13" ht="18.45" customHeight="1">
      <c r="A75" s="4" t="s">
        <v>205</v>
      </c>
      <c r="B75" s="66"/>
      <c r="E75" s="9"/>
      <c r="G75" s="30">
        <v>-10978</v>
      </c>
      <c r="H75" s="29"/>
      <c r="I75" s="119">
        <v>0</v>
      </c>
      <c r="J75" s="115"/>
      <c r="K75" s="119">
        <v>0</v>
      </c>
      <c r="L75" s="115"/>
      <c r="M75" s="119">
        <v>0</v>
      </c>
    </row>
    <row r="76" spans="1:13" ht="18.45" customHeight="1">
      <c r="A76" s="4" t="s">
        <v>206</v>
      </c>
      <c r="B76" s="66"/>
      <c r="E76" s="9"/>
      <c r="G76" s="30">
        <v>1</v>
      </c>
      <c r="H76" s="29"/>
      <c r="I76" s="119">
        <v>0</v>
      </c>
      <c r="J76" s="115"/>
      <c r="K76" s="119">
        <v>0</v>
      </c>
      <c r="L76" s="115"/>
      <c r="M76" s="119">
        <v>0</v>
      </c>
    </row>
    <row r="77" spans="1:13" ht="18.45" customHeight="1">
      <c r="A77" s="4" t="s">
        <v>110</v>
      </c>
      <c r="E77" s="9"/>
      <c r="G77" s="30"/>
      <c r="H77" s="29"/>
      <c r="I77" s="30"/>
      <c r="J77" s="29"/>
      <c r="K77" s="30"/>
      <c r="L77" s="29"/>
      <c r="M77" s="30"/>
    </row>
    <row r="78" spans="1:13" ht="18.45" customHeight="1">
      <c r="B78" s="4" t="s">
        <v>111</v>
      </c>
      <c r="E78" s="9"/>
      <c r="G78" s="30"/>
      <c r="H78" s="29"/>
      <c r="I78" s="30"/>
      <c r="J78" s="29"/>
      <c r="K78" s="30"/>
      <c r="L78" s="29"/>
      <c r="M78" s="30"/>
    </row>
    <row r="79" spans="1:13" ht="18.45" customHeight="1">
      <c r="B79" s="4" t="s">
        <v>112</v>
      </c>
      <c r="E79" s="9">
        <v>13</v>
      </c>
      <c r="G79" s="119">
        <v>0</v>
      </c>
      <c r="H79" s="29"/>
      <c r="I79" s="30">
        <v>131128</v>
      </c>
      <c r="J79" s="29"/>
      <c r="K79" s="119">
        <v>0</v>
      </c>
      <c r="L79" s="37"/>
      <c r="M79" s="119">
        <v>0</v>
      </c>
    </row>
    <row r="80" spans="1:13" ht="18.45" customHeight="1">
      <c r="A80" s="4" t="s">
        <v>113</v>
      </c>
      <c r="E80" s="9">
        <v>13</v>
      </c>
      <c r="G80" s="119">
        <v>0</v>
      </c>
      <c r="H80" s="29"/>
      <c r="I80" s="30">
        <v>-47481</v>
      </c>
      <c r="J80" s="29"/>
      <c r="K80" s="119">
        <v>0</v>
      </c>
      <c r="L80" s="37"/>
      <c r="M80" s="119">
        <v>0</v>
      </c>
    </row>
    <row r="81" spans="1:13" ht="18.45" customHeight="1">
      <c r="A81" s="4" t="s">
        <v>104</v>
      </c>
      <c r="B81" s="66"/>
      <c r="E81" s="9">
        <v>11</v>
      </c>
      <c r="G81" s="30">
        <v>82082</v>
      </c>
      <c r="H81" s="29"/>
      <c r="I81" s="30">
        <v>104117</v>
      </c>
      <c r="J81" s="29"/>
      <c r="K81" s="119">
        <v>0</v>
      </c>
      <c r="L81" s="37"/>
      <c r="M81" s="119">
        <v>0</v>
      </c>
    </row>
    <row r="82" spans="1:13" ht="18.45" customHeight="1">
      <c r="A82" s="4" t="s">
        <v>105</v>
      </c>
      <c r="B82" s="66"/>
      <c r="E82" s="9">
        <v>4</v>
      </c>
      <c r="G82" s="119">
        <v>0</v>
      </c>
      <c r="H82" s="37"/>
      <c r="I82" s="119">
        <v>0</v>
      </c>
      <c r="J82" s="29"/>
      <c r="K82" s="30">
        <v>73616</v>
      </c>
      <c r="L82" s="29"/>
      <c r="M82" s="30">
        <v>47051</v>
      </c>
    </row>
    <row r="83" spans="1:13" ht="18.45" customHeight="1">
      <c r="A83" s="4" t="s">
        <v>207</v>
      </c>
      <c r="D83" s="3"/>
      <c r="E83" s="9"/>
      <c r="G83" s="117">
        <v>10239</v>
      </c>
      <c r="H83" s="37"/>
      <c r="I83" s="117">
        <v>10701</v>
      </c>
      <c r="J83" s="37"/>
      <c r="K83" s="117">
        <v>10</v>
      </c>
      <c r="L83" s="37"/>
      <c r="M83" s="117">
        <v>92</v>
      </c>
    </row>
    <row r="84" spans="1:13" s="6" customFormat="1" ht="18.45" customHeight="1">
      <c r="A84" s="6" t="s">
        <v>209</v>
      </c>
      <c r="E84" s="10"/>
      <c r="G84" s="32">
        <f>SUM(G63:G83)</f>
        <v>7457</v>
      </c>
      <c r="H84" s="38"/>
      <c r="I84" s="32">
        <f>SUM(I63:I83)</f>
        <v>-401229</v>
      </c>
      <c r="J84" s="38"/>
      <c r="K84" s="32">
        <f>SUM(K63:K83)</f>
        <v>217190</v>
      </c>
      <c r="L84" s="38"/>
      <c r="M84" s="32">
        <f>SUM(M63:M83)</f>
        <v>281186</v>
      </c>
    </row>
    <row r="85" spans="1:13" ht="16.5" customHeight="1">
      <c r="E85" s="1"/>
      <c r="G85" s="29"/>
      <c r="H85" s="29"/>
      <c r="I85" s="29"/>
      <c r="J85" s="29"/>
      <c r="K85" s="29"/>
      <c r="L85" s="29"/>
      <c r="M85" s="29"/>
    </row>
    <row r="86" spans="1:13" ht="16.5" customHeight="1">
      <c r="E86" s="1"/>
      <c r="G86" s="29"/>
      <c r="H86" s="29"/>
      <c r="I86" s="29"/>
      <c r="J86" s="29"/>
      <c r="K86" s="29"/>
      <c r="L86" s="29"/>
      <c r="M86" s="29"/>
    </row>
    <row r="87" spans="1:13" ht="16.5" customHeight="1">
      <c r="E87" s="1"/>
      <c r="G87" s="44"/>
      <c r="H87" s="44"/>
      <c r="I87" s="44"/>
      <c r="K87" s="44"/>
      <c r="L87" s="71"/>
      <c r="M87" s="44"/>
    </row>
    <row r="88" spans="1:13" ht="16.5" customHeight="1">
      <c r="E88" s="1"/>
      <c r="G88" s="44"/>
      <c r="H88" s="44"/>
      <c r="I88" s="44"/>
      <c r="K88" s="44"/>
      <c r="L88" s="71"/>
      <c r="M88" s="44"/>
    </row>
    <row r="89" spans="1:13" ht="16.5" customHeight="1">
      <c r="E89" s="1"/>
      <c r="G89" s="44"/>
      <c r="H89" s="44"/>
      <c r="I89" s="44"/>
      <c r="J89" s="71"/>
      <c r="K89" s="44"/>
      <c r="M89" s="44"/>
    </row>
    <row r="90" spans="1:13" ht="16.5" customHeight="1">
      <c r="E90" s="1"/>
      <c r="G90" s="44"/>
      <c r="H90" s="44"/>
      <c r="I90" s="44"/>
      <c r="J90" s="71"/>
      <c r="K90" s="44"/>
      <c r="M90" s="44"/>
    </row>
    <row r="91" spans="1:13" s="23" customFormat="1" ht="17.55" customHeight="1">
      <c r="A91" s="55" t="s">
        <v>268</v>
      </c>
      <c r="E91" s="97"/>
      <c r="G91" s="93"/>
      <c r="H91" s="93"/>
      <c r="I91" s="93"/>
      <c r="J91" s="94"/>
      <c r="K91" s="93"/>
      <c r="L91" s="94"/>
      <c r="M91" s="93"/>
    </row>
    <row r="92" spans="1:13" s="27" customFormat="1" ht="17.55" customHeight="1">
      <c r="A92" s="61" t="s">
        <v>263</v>
      </c>
      <c r="B92" s="62"/>
      <c r="C92" s="62"/>
      <c r="D92" s="62"/>
      <c r="E92" s="98"/>
      <c r="F92" s="62"/>
      <c r="G92" s="95"/>
      <c r="H92" s="95"/>
      <c r="I92" s="95"/>
      <c r="J92" s="64"/>
      <c r="K92" s="95"/>
      <c r="L92" s="64"/>
      <c r="M92" s="95"/>
    </row>
    <row r="93" spans="1:13" ht="17.55" customHeight="1">
      <c r="A93" s="3"/>
      <c r="B93" s="40"/>
      <c r="C93" s="40"/>
      <c r="D93" s="40"/>
      <c r="E93" s="99"/>
      <c r="F93" s="40"/>
      <c r="J93" s="41"/>
      <c r="L93" s="41"/>
    </row>
    <row r="94" spans="1:13" ht="17.55" customHeight="1">
      <c r="A94" s="3"/>
      <c r="B94" s="40"/>
      <c r="C94" s="40"/>
      <c r="D94" s="40"/>
      <c r="E94" s="1"/>
      <c r="G94" s="127" t="s">
        <v>114</v>
      </c>
      <c r="H94" s="127"/>
      <c r="I94" s="127"/>
      <c r="J94" s="6"/>
      <c r="K94" s="127" t="s">
        <v>115</v>
      </c>
      <c r="L94" s="127"/>
      <c r="M94" s="127"/>
    </row>
    <row r="95" spans="1:13" ht="17.55" customHeight="1">
      <c r="A95" s="40"/>
      <c r="B95" s="40"/>
      <c r="C95" s="40"/>
      <c r="D95" s="40"/>
      <c r="E95" s="1"/>
      <c r="G95" s="127" t="s">
        <v>74</v>
      </c>
      <c r="H95" s="127"/>
      <c r="I95" s="127"/>
      <c r="J95" s="6"/>
      <c r="K95" s="127" t="s">
        <v>74</v>
      </c>
      <c r="L95" s="127"/>
      <c r="M95" s="127"/>
    </row>
    <row r="96" spans="1:13" ht="17.55" customHeight="1">
      <c r="E96" s="1"/>
      <c r="G96" s="131" t="s">
        <v>261</v>
      </c>
      <c r="H96" s="131"/>
      <c r="I96" s="131"/>
      <c r="J96" s="4"/>
      <c r="K96" s="131" t="s">
        <v>261</v>
      </c>
      <c r="L96" s="131"/>
      <c r="M96" s="131"/>
    </row>
    <row r="97" spans="1:13" ht="17.55" customHeight="1">
      <c r="E97" s="1" t="s">
        <v>100</v>
      </c>
      <c r="G97" s="15">
        <v>2025</v>
      </c>
      <c r="H97" s="15"/>
      <c r="I97" s="15">
        <v>2024</v>
      </c>
      <c r="J97" s="4"/>
      <c r="K97" s="15">
        <v>2025</v>
      </c>
      <c r="L97" s="15"/>
      <c r="M97" s="15">
        <v>2024</v>
      </c>
    </row>
    <row r="98" spans="1:13" ht="17.55" customHeight="1">
      <c r="E98" s="1"/>
      <c r="G98" s="129" t="s">
        <v>117</v>
      </c>
      <c r="H98" s="129"/>
      <c r="I98" s="129"/>
      <c r="J98" s="129"/>
      <c r="K98" s="129"/>
      <c r="L98" s="129"/>
      <c r="M98" s="129"/>
    </row>
    <row r="99" spans="1:13" ht="17.55" customHeight="1">
      <c r="A99" s="7" t="s">
        <v>38</v>
      </c>
      <c r="E99" s="1"/>
      <c r="J99" s="71"/>
      <c r="K99" s="44"/>
      <c r="M99" s="44"/>
    </row>
    <row r="100" spans="1:13" ht="17.55" customHeight="1">
      <c r="A100" s="4" t="s">
        <v>210</v>
      </c>
      <c r="E100" s="9"/>
      <c r="G100" s="30">
        <v>-125</v>
      </c>
      <c r="H100" s="29"/>
      <c r="I100" s="30">
        <v>-14989</v>
      </c>
      <c r="J100" s="29"/>
      <c r="K100" s="30">
        <v>-91</v>
      </c>
      <c r="L100" s="29"/>
      <c r="M100" s="30">
        <v>-14973</v>
      </c>
    </row>
    <row r="101" spans="1:13" ht="17.55" customHeight="1">
      <c r="A101" s="4" t="s">
        <v>211</v>
      </c>
      <c r="E101" s="1"/>
      <c r="G101" s="30">
        <v>-5000</v>
      </c>
      <c r="H101" s="29"/>
      <c r="I101" s="30">
        <v>-30000</v>
      </c>
      <c r="J101" s="29"/>
      <c r="K101" s="30">
        <v>-5000</v>
      </c>
      <c r="L101" s="29"/>
      <c r="M101" s="30">
        <v>-30000</v>
      </c>
    </row>
    <row r="102" spans="1:13" ht="17.55" customHeight="1">
      <c r="A102" s="4" t="s">
        <v>212</v>
      </c>
      <c r="E102" s="1"/>
      <c r="G102" s="30">
        <v>-32226</v>
      </c>
      <c r="H102" s="29"/>
      <c r="I102" s="30">
        <v>24674</v>
      </c>
      <c r="J102" s="29"/>
      <c r="K102" s="119">
        <v>0</v>
      </c>
      <c r="L102" s="29"/>
      <c r="M102" s="119">
        <v>0</v>
      </c>
    </row>
    <row r="103" spans="1:13" ht="17.55" customHeight="1">
      <c r="A103" s="4" t="s">
        <v>271</v>
      </c>
      <c r="E103" s="9"/>
      <c r="G103" s="30">
        <v>41480</v>
      </c>
      <c r="H103" s="29"/>
      <c r="I103" s="30">
        <v>44900</v>
      </c>
      <c r="J103" s="29"/>
      <c r="K103" s="119">
        <v>0</v>
      </c>
      <c r="L103" s="37"/>
      <c r="M103" s="119">
        <v>0</v>
      </c>
    </row>
    <row r="104" spans="1:13" ht="17.55" customHeight="1">
      <c r="A104" s="4" t="s">
        <v>272</v>
      </c>
      <c r="E104" s="9"/>
      <c r="G104" s="30">
        <v>-49290</v>
      </c>
      <c r="H104" s="29"/>
      <c r="I104" s="30">
        <v>-5200</v>
      </c>
      <c r="J104" s="29"/>
      <c r="K104" s="119">
        <v>0</v>
      </c>
      <c r="L104" s="37"/>
      <c r="M104" s="119">
        <v>0</v>
      </c>
    </row>
    <row r="105" spans="1:13" ht="17.55" customHeight="1">
      <c r="A105" s="4" t="s">
        <v>213</v>
      </c>
      <c r="E105" s="9"/>
      <c r="G105" s="119">
        <v>0</v>
      </c>
      <c r="H105" s="29"/>
      <c r="I105" s="30">
        <v>-43750</v>
      </c>
      <c r="J105" s="29"/>
      <c r="K105" s="119">
        <v>0</v>
      </c>
      <c r="L105" s="29"/>
      <c r="M105" s="30">
        <v>-43750</v>
      </c>
    </row>
    <row r="106" spans="1:13" ht="17.55" customHeight="1">
      <c r="A106" s="4" t="s">
        <v>214</v>
      </c>
      <c r="E106" s="1"/>
      <c r="G106" s="30">
        <v>-13949</v>
      </c>
      <c r="H106" s="29"/>
      <c r="I106" s="30">
        <v>-19485</v>
      </c>
      <c r="J106" s="29"/>
      <c r="K106" s="30">
        <v>-3801</v>
      </c>
      <c r="L106" s="29"/>
      <c r="M106" s="30">
        <v>-5362</v>
      </c>
    </row>
    <row r="107" spans="1:13" ht="17.55" customHeight="1">
      <c r="A107" s="4" t="s">
        <v>215</v>
      </c>
      <c r="E107" s="9"/>
      <c r="G107" s="119">
        <v>0</v>
      </c>
      <c r="H107" s="29"/>
      <c r="I107" s="30">
        <v>4880</v>
      </c>
      <c r="J107" s="29"/>
      <c r="K107" s="119">
        <v>0</v>
      </c>
      <c r="L107" s="37"/>
      <c r="M107" s="119">
        <v>0</v>
      </c>
    </row>
    <row r="108" spans="1:13" ht="17.55" customHeight="1">
      <c r="A108" s="4" t="s">
        <v>216</v>
      </c>
      <c r="E108" s="9"/>
      <c r="G108" s="119">
        <v>0</v>
      </c>
      <c r="H108" s="29"/>
      <c r="I108" s="30">
        <v>-14242</v>
      </c>
      <c r="J108" s="29"/>
      <c r="K108" s="119">
        <v>0</v>
      </c>
      <c r="L108" s="37"/>
      <c r="M108" s="119">
        <v>0</v>
      </c>
    </row>
    <row r="109" spans="1:13" ht="17.55" customHeight="1">
      <c r="A109" s="4" t="s">
        <v>217</v>
      </c>
      <c r="E109" s="9">
        <v>4</v>
      </c>
      <c r="G109" s="119">
        <v>0</v>
      </c>
      <c r="H109" s="37"/>
      <c r="I109" s="119">
        <v>0</v>
      </c>
      <c r="J109" s="29"/>
      <c r="K109" s="30">
        <v>4000</v>
      </c>
      <c r="L109" s="29"/>
      <c r="M109" s="30">
        <v>48219</v>
      </c>
    </row>
    <row r="110" spans="1:13" ht="17.55" customHeight="1">
      <c r="A110" s="4" t="s">
        <v>218</v>
      </c>
      <c r="E110" s="9">
        <v>4</v>
      </c>
      <c r="G110" s="116">
        <v>-5990</v>
      </c>
      <c r="H110" s="37"/>
      <c r="I110" s="119">
        <v>0</v>
      </c>
      <c r="J110" s="29"/>
      <c r="K110" s="30">
        <v>-11953</v>
      </c>
      <c r="L110" s="29"/>
      <c r="M110" s="30">
        <v>-4831</v>
      </c>
    </row>
    <row r="111" spans="1:13" ht="17.55" customHeight="1">
      <c r="A111" s="4" t="s">
        <v>220</v>
      </c>
      <c r="G111" s="119">
        <v>0</v>
      </c>
      <c r="H111" s="30"/>
      <c r="I111" s="30">
        <v>613901</v>
      </c>
      <c r="J111" s="29"/>
      <c r="K111" s="119">
        <v>0</v>
      </c>
      <c r="L111" s="37"/>
      <c r="M111" s="119">
        <v>0</v>
      </c>
    </row>
    <row r="112" spans="1:13" ht="17.55" customHeight="1">
      <c r="A112" s="4" t="s">
        <v>221</v>
      </c>
      <c r="G112" s="30">
        <v>-208396</v>
      </c>
      <c r="H112" s="29"/>
      <c r="I112" s="30">
        <v>-527381</v>
      </c>
      <c r="J112" s="29"/>
      <c r="K112" s="119">
        <v>0</v>
      </c>
      <c r="L112" s="37"/>
      <c r="M112" s="119">
        <v>0</v>
      </c>
    </row>
    <row r="113" spans="1:13" ht="17.55" customHeight="1">
      <c r="A113" s="4" t="s">
        <v>219</v>
      </c>
      <c r="E113" s="9"/>
      <c r="G113" s="116">
        <v>-231733</v>
      </c>
      <c r="H113" s="37"/>
      <c r="I113" s="116">
        <v>-267387</v>
      </c>
      <c r="J113" s="37"/>
      <c r="K113" s="116">
        <v>-118847</v>
      </c>
      <c r="L113" s="37"/>
      <c r="M113" s="116">
        <v>-121185</v>
      </c>
    </row>
    <row r="114" spans="1:13" ht="17.55" customHeight="1">
      <c r="A114" s="4" t="s">
        <v>222</v>
      </c>
      <c r="E114" s="47"/>
      <c r="G114" s="120">
        <v>0</v>
      </c>
      <c r="H114" s="30"/>
      <c r="I114" s="31">
        <v>102</v>
      </c>
      <c r="J114" s="30"/>
      <c r="K114" s="120">
        <v>0</v>
      </c>
      <c r="L114" s="36"/>
      <c r="M114" s="120">
        <v>0</v>
      </c>
    </row>
    <row r="115" spans="1:13" s="6" customFormat="1" ht="17.55" customHeight="1">
      <c r="A115" s="6" t="s">
        <v>251</v>
      </c>
      <c r="E115" s="10"/>
      <c r="G115" s="32">
        <f>SUM(G100:G114)</f>
        <v>-505229</v>
      </c>
      <c r="H115" s="38"/>
      <c r="I115" s="32">
        <f>SUM(I100:I114)</f>
        <v>-233977</v>
      </c>
      <c r="J115" s="38"/>
      <c r="K115" s="32">
        <f>SUM(K100:K114)</f>
        <v>-135692</v>
      </c>
      <c r="L115" s="38"/>
      <c r="M115" s="32">
        <f>SUM(M100:M114)</f>
        <v>-171882</v>
      </c>
    </row>
    <row r="116" spans="1:13" ht="16.5" customHeight="1">
      <c r="A116" s="6"/>
      <c r="E116" s="1"/>
      <c r="G116" s="30"/>
      <c r="H116" s="30"/>
      <c r="I116" s="30"/>
      <c r="J116" s="30"/>
      <c r="K116" s="30"/>
      <c r="L116" s="30"/>
      <c r="M116" s="30"/>
    </row>
    <row r="117" spans="1:13" ht="16.5" customHeight="1">
      <c r="A117" s="4" t="s">
        <v>223</v>
      </c>
      <c r="E117" s="1"/>
      <c r="G117" s="30"/>
      <c r="H117" s="30"/>
      <c r="I117" s="30"/>
      <c r="J117" s="30"/>
      <c r="K117" s="30"/>
      <c r="L117" s="30"/>
      <c r="M117" s="30"/>
    </row>
    <row r="118" spans="1:13" ht="16.5" customHeight="1">
      <c r="B118" s="4" t="s">
        <v>224</v>
      </c>
      <c r="E118" s="1"/>
      <c r="G118" s="30">
        <f>G115+G84+G48</f>
        <v>-158527</v>
      </c>
      <c r="H118" s="30"/>
      <c r="I118" s="30">
        <f>SUM(I48,I84,I115)</f>
        <v>-120104</v>
      </c>
      <c r="J118" s="30"/>
      <c r="K118" s="30">
        <f>SUM(K48,K84,K115)</f>
        <v>-1043</v>
      </c>
      <c r="L118" s="30"/>
      <c r="M118" s="30">
        <f>SUM(M48,M84,M115)</f>
        <v>2210</v>
      </c>
    </row>
    <row r="119" spans="1:13" ht="16.5" customHeight="1">
      <c r="A119" s="4" t="s">
        <v>225</v>
      </c>
      <c r="E119" s="1"/>
      <c r="G119" s="31">
        <v>23402</v>
      </c>
      <c r="H119" s="30"/>
      <c r="I119" s="31">
        <v>26506</v>
      </c>
      <c r="J119" s="30"/>
      <c r="K119" s="120">
        <v>0</v>
      </c>
      <c r="L119" s="36"/>
      <c r="M119" s="120">
        <v>0</v>
      </c>
    </row>
    <row r="120" spans="1:13" s="6" customFormat="1" ht="17.55" customHeight="1">
      <c r="A120" s="6" t="s">
        <v>226</v>
      </c>
      <c r="E120" s="10"/>
      <c r="G120" s="38">
        <f>SUM(G118:G119)</f>
        <v>-135125</v>
      </c>
      <c r="H120" s="38"/>
      <c r="I120" s="38">
        <f>SUM(I118:I119)</f>
        <v>-93598</v>
      </c>
      <c r="J120" s="38"/>
      <c r="K120" s="38">
        <f>SUM(K118:K119)</f>
        <v>-1043</v>
      </c>
      <c r="L120" s="38"/>
      <c r="M120" s="38">
        <f>SUM(M118:M119)</f>
        <v>2210</v>
      </c>
    </row>
    <row r="121" spans="1:13" ht="17.55" customHeight="1">
      <c r="A121" s="4" t="s">
        <v>227</v>
      </c>
      <c r="E121" s="1"/>
      <c r="G121" s="31">
        <f>'ENG 7-9'!F10</f>
        <v>191924</v>
      </c>
      <c r="H121" s="29"/>
      <c r="I121" s="31">
        <v>285522</v>
      </c>
      <c r="J121" s="29"/>
      <c r="K121" s="31">
        <f>'ENG 7-9'!J10</f>
        <v>5464</v>
      </c>
      <c r="L121" s="29"/>
      <c r="M121" s="31">
        <v>3254</v>
      </c>
    </row>
    <row r="122" spans="1:13" s="6" customFormat="1" ht="17.55" customHeight="1" thickBot="1">
      <c r="A122" s="6" t="s">
        <v>265</v>
      </c>
      <c r="E122" s="10"/>
      <c r="G122" s="34">
        <f>SUM(G120:G121)</f>
        <v>56799</v>
      </c>
      <c r="H122" s="38"/>
      <c r="I122" s="34">
        <f>SUM(I120:I121)</f>
        <v>191924</v>
      </c>
      <c r="J122" s="38"/>
      <c r="K122" s="34">
        <f>SUM(K120:K121)</f>
        <v>4421</v>
      </c>
      <c r="L122" s="38"/>
      <c r="M122" s="34">
        <f>SUM(M120:M121)</f>
        <v>5464</v>
      </c>
    </row>
    <row r="123" spans="1:13" ht="16.5" customHeight="1" thickTop="1">
      <c r="E123" s="1"/>
      <c r="F123" s="15"/>
      <c r="G123" s="30"/>
      <c r="H123" s="30"/>
      <c r="I123" s="30"/>
      <c r="J123" s="30"/>
      <c r="K123" s="30"/>
      <c r="L123" s="30"/>
      <c r="M123" s="30"/>
    </row>
    <row r="124" spans="1:13" ht="17.55" customHeight="1">
      <c r="A124" s="6" t="s">
        <v>39</v>
      </c>
      <c r="E124" s="1"/>
      <c r="G124" s="29"/>
      <c r="H124" s="29"/>
      <c r="I124" s="29"/>
      <c r="J124" s="29"/>
      <c r="K124" s="30"/>
      <c r="L124" s="29"/>
      <c r="M124" s="30"/>
    </row>
    <row r="125" spans="1:13" ht="17.55" customHeight="1">
      <c r="A125" s="4" t="s">
        <v>49</v>
      </c>
      <c r="E125" s="1"/>
      <c r="F125" s="15"/>
      <c r="G125" s="30"/>
      <c r="H125" s="30"/>
      <c r="I125" s="30"/>
      <c r="J125" s="30"/>
      <c r="K125" s="30"/>
      <c r="L125" s="30"/>
      <c r="M125" s="30"/>
    </row>
    <row r="126" spans="1:13" ht="17.55" customHeight="1">
      <c r="A126" s="4" t="s">
        <v>90</v>
      </c>
      <c r="G126" s="119">
        <v>0</v>
      </c>
      <c r="H126" s="29"/>
      <c r="I126" s="30">
        <v>1251</v>
      </c>
      <c r="J126" s="29"/>
      <c r="K126" s="119">
        <v>0</v>
      </c>
      <c r="L126" s="37"/>
      <c r="M126" s="119">
        <v>0</v>
      </c>
    </row>
    <row r="127" spans="1:13" ht="16.5" customHeight="1">
      <c r="A127" s="4" t="s">
        <v>228</v>
      </c>
      <c r="G127" s="116">
        <v>-48999</v>
      </c>
      <c r="H127" s="29"/>
      <c r="I127" s="119">
        <v>0</v>
      </c>
      <c r="J127" s="29"/>
      <c r="K127" s="119">
        <v>0</v>
      </c>
      <c r="L127" s="29"/>
      <c r="M127" s="119">
        <v>0</v>
      </c>
    </row>
    <row r="128" spans="1:13" ht="16.5" customHeight="1">
      <c r="A128" s="4" t="s">
        <v>229</v>
      </c>
      <c r="E128" s="1"/>
      <c r="G128" s="30">
        <v>87182</v>
      </c>
      <c r="H128" s="29"/>
      <c r="I128" s="119">
        <v>0</v>
      </c>
      <c r="J128" s="29"/>
      <c r="K128" s="119">
        <v>0</v>
      </c>
      <c r="L128" s="29"/>
      <c r="M128" s="119">
        <v>0</v>
      </c>
    </row>
    <row r="129" spans="1:13" ht="16.5" customHeight="1">
      <c r="A129" s="4" t="s">
        <v>230</v>
      </c>
      <c r="E129" s="1"/>
      <c r="G129" s="30">
        <v>23146</v>
      </c>
      <c r="H129" s="29"/>
      <c r="I129" s="119">
        <v>0</v>
      </c>
      <c r="J129" s="29"/>
      <c r="K129" s="119">
        <v>0</v>
      </c>
      <c r="L129" s="29"/>
      <c r="M129" s="119">
        <v>0</v>
      </c>
    </row>
    <row r="130" spans="1:13" ht="16.5" customHeight="1">
      <c r="A130" s="4" t="s">
        <v>266</v>
      </c>
      <c r="E130" s="1"/>
      <c r="G130" s="8"/>
      <c r="H130" s="44"/>
      <c r="I130" s="8"/>
      <c r="K130" s="8"/>
      <c r="M130" s="8"/>
    </row>
    <row r="131" spans="1:13" ht="16.5" customHeight="1">
      <c r="B131" s="4" t="s">
        <v>231</v>
      </c>
      <c r="E131" s="1"/>
      <c r="G131" s="8"/>
      <c r="H131" s="44"/>
      <c r="I131" s="8"/>
      <c r="K131" s="8"/>
      <c r="M131" s="8"/>
    </row>
    <row r="132" spans="1:13" ht="16.5" customHeight="1">
      <c r="B132" s="4" t="s">
        <v>232</v>
      </c>
      <c r="G132" s="116">
        <v>-938300</v>
      </c>
      <c r="I132" s="119">
        <v>0</v>
      </c>
      <c r="K132" s="119">
        <v>0</v>
      </c>
      <c r="M132" s="119">
        <v>0</v>
      </c>
    </row>
    <row r="133" spans="1:13" ht="16.5" customHeight="1">
      <c r="B133" s="4" t="s">
        <v>233</v>
      </c>
      <c r="G133" s="30">
        <v>592292</v>
      </c>
      <c r="I133" s="119">
        <v>0</v>
      </c>
      <c r="K133" s="119">
        <v>0</v>
      </c>
      <c r="M133" s="119">
        <v>0</v>
      </c>
    </row>
    <row r="134" spans="1:13" ht="16.5" customHeight="1">
      <c r="A134" s="4" t="s">
        <v>234</v>
      </c>
      <c r="K134" s="36"/>
    </row>
    <row r="135" spans="1:13" ht="16.5" customHeight="1">
      <c r="B135" s="4" t="s">
        <v>267</v>
      </c>
    </row>
    <row r="136" spans="1:13" ht="16.5" customHeight="1">
      <c r="B136" s="4" t="s">
        <v>72</v>
      </c>
      <c r="G136" s="30">
        <v>145435</v>
      </c>
      <c r="I136" s="119">
        <v>0</v>
      </c>
      <c r="K136" s="30">
        <v>145435</v>
      </c>
      <c r="M136" s="119">
        <v>0</v>
      </c>
    </row>
    <row r="137" spans="1:13" ht="16.5" customHeight="1">
      <c r="B137" s="4" t="s">
        <v>78</v>
      </c>
      <c r="G137" s="116">
        <v>-21549</v>
      </c>
      <c r="I137" s="119">
        <v>0</v>
      </c>
      <c r="K137" s="119">
        <v>0</v>
      </c>
      <c r="M137" s="119">
        <v>0</v>
      </c>
    </row>
    <row r="138" spans="1:13" ht="16.5" customHeight="1">
      <c r="B138" s="4" t="s">
        <v>73</v>
      </c>
      <c r="G138" s="116">
        <v>-98451</v>
      </c>
      <c r="I138" s="119">
        <v>0</v>
      </c>
      <c r="K138" s="71">
        <v>-98451</v>
      </c>
      <c r="M138" s="119">
        <v>0</v>
      </c>
    </row>
  </sheetData>
  <mergeCells count="21">
    <mergeCell ref="K5:M5"/>
    <mergeCell ref="G57:I57"/>
    <mergeCell ref="K57:M57"/>
    <mergeCell ref="G6:I6"/>
    <mergeCell ref="K6:M6"/>
    <mergeCell ref="G96:I96"/>
    <mergeCell ref="K96:M96"/>
    <mergeCell ref="G98:M98"/>
    <mergeCell ref="G4:I4"/>
    <mergeCell ref="K4:M4"/>
    <mergeCell ref="G8:M8"/>
    <mergeCell ref="G59:I59"/>
    <mergeCell ref="K59:M59"/>
    <mergeCell ref="G58:I58"/>
    <mergeCell ref="K58:M58"/>
    <mergeCell ref="G94:I94"/>
    <mergeCell ref="K94:M94"/>
    <mergeCell ref="G95:I95"/>
    <mergeCell ref="K95:M95"/>
    <mergeCell ref="G61:M61"/>
    <mergeCell ref="G5:I5"/>
  </mergeCells>
  <pageMargins left="0.7" right="0.7" top="0.48" bottom="0.5" header="0.5" footer="0.5"/>
  <pageSetup paperSize="9" scale="70" firstPageNumber="13" orientation="portrait" useFirstPageNumber="1" horizontalDpi="1200" verticalDpi="1200" r:id="rId1"/>
  <headerFooter>
    <oddFooter>&amp;L&amp;"Times New Roman,Regular"&amp;11The accompanying notes form an integral part of the financial statements.&amp;"Cordia New,Regular"&amp;14
&amp;C&amp;"Times New Roman,Regular"&amp;11&amp;P</oddFooter>
  </headerFooter>
  <rowBreaks count="2" manualBreakCount="2">
    <brk id="53" max="16383" man="1"/>
    <brk id="90" max="16383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7-9</vt:lpstr>
      <vt:lpstr>ENG 10</vt:lpstr>
      <vt:lpstr>ENG 11</vt:lpstr>
      <vt:lpstr>ENG 12</vt:lpstr>
      <vt:lpstr>ENG 13-15</vt:lpstr>
      <vt:lpstr>'ENG 10'!Print_Area</vt:lpstr>
      <vt:lpstr>'ENG 11'!Print_Area</vt:lpstr>
      <vt:lpstr>'ENG 12'!Print_Area</vt:lpstr>
      <vt:lpstr>'ENG 13-15'!Print_Area</vt:lpstr>
      <vt:lpstr>'ENG 7-9'!Print_Area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Pattadon, Luksana</cp:lastModifiedBy>
  <cp:lastPrinted>2026-03-01T19:59:06Z</cp:lastPrinted>
  <dcterms:created xsi:type="dcterms:W3CDTF">2011-05-06T12:04:42Z</dcterms:created>
  <dcterms:modified xsi:type="dcterms:W3CDTF">2026-03-01T19:59:11Z</dcterms:modified>
</cp:coreProperties>
</file>